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vaupotic\Desktop\JN ELEKTRIKA\MESTNA OBČINA PTUJ\PORTAL SPREMEMBA 2\"/>
    </mc:Choice>
  </mc:AlternateContent>
  <xr:revisionPtr revIDLastSave="0" documentId="13_ncr:1_{D8C0BA09-7142-4528-B499-DF410DE1A43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POSLOVNI PROSTORI" sheetId="3" r:id="rId1"/>
    <sheet name="JAVNA RAZVETLJAVA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2" i="3" l="1"/>
  <c r="O92" i="3"/>
  <c r="P92" i="3"/>
  <c r="Q92" i="3"/>
  <c r="M92" i="3"/>
  <c r="P5" i="3" l="1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J15" i="3" l="1"/>
</calcChain>
</file>

<file path=xl/sharedStrings.xml><?xml version="1.0" encoding="utf-8"?>
<sst xmlns="http://schemas.openxmlformats.org/spreadsheetml/2006/main" count="932" uniqueCount="412">
  <si>
    <t>OMREŽNINSKI PODATKI (SODO)</t>
  </si>
  <si>
    <t>PODATKI O LETNI PORABI (kWh)</t>
  </si>
  <si>
    <t>MOČ (kW)</t>
  </si>
  <si>
    <t>15 - min MERITVE daljinskega merilca el. energije</t>
  </si>
  <si>
    <t xml:space="preserve">NAZIV </t>
  </si>
  <si>
    <t xml:space="preserve">NASLOV </t>
  </si>
  <si>
    <t>POŠTA</t>
  </si>
  <si>
    <t>ŠTEVILKA MERILNEGA MESTA</t>
  </si>
  <si>
    <t>NAZIV MERILNEGA MESTA</t>
  </si>
  <si>
    <t>NASLOV MERILNEGA MESTA</t>
  </si>
  <si>
    <t>POŠTA MERILNEGA MESTA</t>
  </si>
  <si>
    <t>VT</t>
  </si>
  <si>
    <t>MT</t>
  </si>
  <si>
    <t>ET</t>
  </si>
  <si>
    <t>SKUPAJ</t>
  </si>
  <si>
    <t>(kW)</t>
  </si>
  <si>
    <t>(DA/NE)</t>
  </si>
  <si>
    <t>POTREBE NAROČNIKA - SEZNAM MERILNIH MEST - POSLOVNI PROSTORI</t>
  </si>
  <si>
    <t>POTREBE NAROČNIKA - SEZNAM MERILNIH MEST - JAVNA RAZSVETLJAVA</t>
  </si>
  <si>
    <t>ŠTEVILKA ODJEMNEGA MESTA</t>
  </si>
  <si>
    <t>DISTRIBUCIJSKO PODROČJE</t>
  </si>
  <si>
    <t>NAROČNIK  (PLAČNIK-POGODBENI PARTNER)</t>
  </si>
  <si>
    <t xml:space="preserve">ENERGIJSKI PODATKI </t>
  </si>
  <si>
    <t>Dobavitelj</t>
  </si>
  <si>
    <t> 4-252023</t>
  </si>
  <si>
    <t>Ulica 25. maja 2a</t>
  </si>
  <si>
    <t>Prešernova ulica 31</t>
  </si>
  <si>
    <t>Osojnikova cesta 9</t>
  </si>
  <si>
    <t>Mestni trg 2</t>
  </si>
  <si>
    <t>Slovenski trg 13</t>
  </si>
  <si>
    <t>Slovenski trg 6</t>
  </si>
  <si>
    <t>Dravska ulica 11</t>
  </si>
  <si>
    <t>Ulica heroja Lacka 3</t>
  </si>
  <si>
    <t>Žnidaričevo nabrežje 1</t>
  </si>
  <si>
    <t>Čučkova ulica 8</t>
  </si>
  <si>
    <t>Rogaška cesta 19</t>
  </si>
  <si>
    <t>Trstenjakova ulica 9,</t>
  </si>
  <si>
    <t> Čučkova ulica 7</t>
  </si>
  <si>
    <t>Prešernova ulica 1</t>
  </si>
  <si>
    <t>2250 Ptuj</t>
  </si>
  <si>
    <t>Energija plus d.o.o.</t>
  </si>
  <si>
    <t xml:space="preserve"> ELEKTRO MARIBOR </t>
  </si>
  <si>
    <t>OŠ LJUDSKI VRT</t>
  </si>
  <si>
    <t>Župančičeva ulica 10</t>
  </si>
  <si>
    <t>4-11237</t>
  </si>
  <si>
    <t xml:space="preserve">ECE d.o.o. </t>
  </si>
  <si>
    <t>4-11417</t>
  </si>
  <si>
    <t>OSNOVNA ŠOLA GRAJENA</t>
  </si>
  <si>
    <t>GRAJENA 60</t>
  </si>
  <si>
    <t xml:space="preserve">OŠ Ljudski vrt , </t>
  </si>
  <si>
    <t>OSNOVNA ŠOLA DR. LJUDEVITA PIVKA</t>
  </si>
  <si>
    <t>4-8004515</t>
  </si>
  <si>
    <t xml:space="preserve"> OŠ Dr. Ljudevita Pivka</t>
  </si>
  <si>
    <t>ULICA 25. MAJA 2/A</t>
  </si>
  <si>
    <t>HEP Energija d.o.o</t>
  </si>
  <si>
    <t>KNJIŽNICA IVANA POTRČA PTUJ</t>
  </si>
  <si>
    <t>Prešernova ulica 33</t>
  </si>
  <si>
    <t>4-10345</t>
  </si>
  <si>
    <t>PREŠERNOVA ULICA 33</t>
  </si>
  <si>
    <t>OSNOVNA ŠOLA OLGE MEGLIČ</t>
  </si>
  <si>
    <t>OSNOVNA ŠOLA</t>
  </si>
  <si>
    <t>4-10372</t>
  </si>
  <si>
    <t>OSNOVNA ŠOLA  KUHINJA</t>
  </si>
  <si>
    <t>PREŠERNOVA ULICA 31</t>
  </si>
  <si>
    <t xml:space="preserve">ECE d.o.o.   </t>
  </si>
  <si>
    <t>CENTER INTERESNIH DEJAVNOSTI PTUJ</t>
  </si>
  <si>
    <t>4-212530</t>
  </si>
  <si>
    <t>CENTER INTERESNIH DEJAVNOSTI</t>
  </si>
  <si>
    <t>OSOJNIKOVA CESTA 9</t>
  </si>
  <si>
    <t>4-11129</t>
  </si>
  <si>
    <t>KINO CID</t>
  </si>
  <si>
    <t>JADRANSKA ULICA 12</t>
  </si>
  <si>
    <t>LJUDSKA UNIVERZA PTUJ</t>
  </si>
  <si>
    <t>MESTNO GLEDALIŠČE PTUJ</t>
  </si>
  <si>
    <t>ZRS BISTRA PTUJ</t>
  </si>
  <si>
    <t xml:space="preserve">GLASBENA ŠOLA KAROL PAHOR </t>
  </si>
  <si>
    <t>JAVNE SLUŽBE PTUJ</t>
  </si>
  <si>
    <t>OŠ BREG</t>
  </si>
  <si>
    <t>LEKARNE PTUJ</t>
  </si>
  <si>
    <t>ZAVOD ZA ŠPORT</t>
  </si>
  <si>
    <t>MESTNI TRG 2</t>
  </si>
  <si>
    <t>SLOVENSKI TRG 13</t>
  </si>
  <si>
    <t>SLOVENSKI TRG 6</t>
  </si>
  <si>
    <t>ULICA HEROJA LACKA 3</t>
  </si>
  <si>
    <t> 4-11082</t>
  </si>
  <si>
    <t> 4-11079</t>
  </si>
  <si>
    <t> 4-11080</t>
  </si>
  <si>
    <t xml:space="preserve">  4-11079</t>
  </si>
  <si>
    <t xml:space="preserve"> 4-11080</t>
  </si>
  <si>
    <t xml:space="preserve">4-10833 </t>
  </si>
  <si>
    <t>4-229573</t>
  </si>
  <si>
    <t>MESTNO GLEDALIŠČE</t>
  </si>
  <si>
    <t>T &lt; 2500 ur</t>
  </si>
  <si>
    <t>4-11044</t>
  </si>
  <si>
    <t>JADRANSKA ULICA 7</t>
  </si>
  <si>
    <t>4-203501</t>
  </si>
  <si>
    <t>DELAVNICE MESTNEGA GLADALIŠČA PTUJ</t>
  </si>
  <si>
    <t>HERCEGOVA ULICA 7,</t>
  </si>
  <si>
    <t>4-202205</t>
  </si>
  <si>
    <t>4-11339</t>
  </si>
  <si>
    <t>POSLOVNI PROSTOR</t>
  </si>
  <si>
    <t>JAVNE SLUŽBE PTUJ D.O.O.</t>
  </si>
  <si>
    <t>4-10375</t>
  </si>
  <si>
    <t xml:space="preserve"> Dominikanski samostan</t>
  </si>
  <si>
    <t>MUZEJSKI TRG 1,</t>
  </si>
  <si>
    <t>4-10352</t>
  </si>
  <si>
    <t>GLASBENA ŠOLA</t>
  </si>
  <si>
    <t>JAVNE SLUŽBE POSLOVNI PROSTOR ŠT.2</t>
  </si>
  <si>
    <t>4 - 11449</t>
  </si>
  <si>
    <t>ROGAŠKA CESTA 6</t>
  </si>
  <si>
    <t>ROGAŠKA CESTA  BŠ</t>
  </si>
  <si>
    <t>OSNOVNA ŠOLA MLADIKA</t>
  </si>
  <si>
    <t>4-10530</t>
  </si>
  <si>
    <t>ŽNIDARIČEVO NABREŽJE 1</t>
  </si>
  <si>
    <t>POKRAJINSKI MUZEJ PTUJ - ORMOŽ</t>
  </si>
  <si>
    <t>MUZEJSKI TRG 1</t>
  </si>
  <si>
    <t>4-118983</t>
  </si>
  <si>
    <t xml:space="preserve"> Muzej</t>
  </si>
  <si>
    <t>PREŠERNOVA ULICA 37</t>
  </si>
  <si>
    <t>4-10376</t>
  </si>
  <si>
    <t>MUZEJSKI TRG 2,</t>
  </si>
  <si>
    <t>2251 Ptuj</t>
  </si>
  <si>
    <t>4-10354</t>
  </si>
  <si>
    <t>PTUJSKA KLET</t>
  </si>
  <si>
    <t> 4-11121</t>
  </si>
  <si>
    <t>POKRAJINSKI MUZEJ PAVILJON</t>
  </si>
  <si>
    <t>DRAVSKA ULICA BŠ</t>
  </si>
  <si>
    <t>4-10833</t>
  </si>
  <si>
    <t>VRTEC PTUJ</t>
  </si>
  <si>
    <t>Puhova ulica 6</t>
  </si>
  <si>
    <t>4-11592</t>
  </si>
  <si>
    <t xml:space="preserve"> Potrčeva cesta 9a</t>
  </si>
  <si>
    <t>VRTEC POTRČEVA MAČICE</t>
  </si>
  <si>
    <t>4-10907</t>
  </si>
  <si>
    <t xml:space="preserve"> Vrtec Deteljica</t>
  </si>
  <si>
    <t xml:space="preserve"> Mladinska ulica  2</t>
  </si>
  <si>
    <t> 4-10471</t>
  </si>
  <si>
    <t>Med vrti 11</t>
  </si>
  <si>
    <t xml:space="preserve"> Vrtec Marjetica </t>
  </si>
  <si>
    <t>4-10471</t>
  </si>
  <si>
    <t>4-10411</t>
  </si>
  <si>
    <t xml:space="preserve">Vrtec Narcisa </t>
  </si>
  <si>
    <t xml:space="preserve"> Raičeva ulica 12</t>
  </si>
  <si>
    <t>4-11387</t>
  </si>
  <si>
    <t xml:space="preserve">Vrtec Trobentica  </t>
  </si>
  <si>
    <t>Slovenskogoriška cesta BŠ</t>
  </si>
  <si>
    <t>4-10405 </t>
  </si>
  <si>
    <t>Med vrti 2</t>
  </si>
  <si>
    <t xml:space="preserve">Vrtec Tulipan  </t>
  </si>
  <si>
    <t>4-10405</t>
  </si>
  <si>
    <t>4-11709</t>
  </si>
  <si>
    <t>Vrtec VIJOLICA</t>
  </si>
  <si>
    <t xml:space="preserve"> Mlinska cesta 1b,</t>
  </si>
  <si>
    <t> 4-10309</t>
  </si>
  <si>
    <t xml:space="preserve">Vrtec Zvonček </t>
  </si>
  <si>
    <t>4-211332</t>
  </si>
  <si>
    <t>Vrtec Ptuj</t>
  </si>
  <si>
    <t>4-254767</t>
  </si>
  <si>
    <t>Med vrti 2a</t>
  </si>
  <si>
    <t>Vrtec Podlesek</t>
  </si>
  <si>
    <t xml:space="preserve">4-11181 </t>
  </si>
  <si>
    <t>4-239841</t>
  </si>
  <si>
    <t xml:space="preserve"> Igrišče z umetno travo</t>
  </si>
  <si>
    <t xml:space="preserve">4-239841 </t>
  </si>
  <si>
    <t>4-11100</t>
  </si>
  <si>
    <t>POKRAJINSKI MUZEJ PTUJ-ORMOŽ</t>
  </si>
  <si>
    <t>PREŠERNOVA ULICA 1</t>
  </si>
  <si>
    <t>4 -11449</t>
  </si>
  <si>
    <t>4-10309</t>
  </si>
  <si>
    <t>4-11121</t>
  </si>
  <si>
    <t>Čučkova ulica 7</t>
  </si>
  <si>
    <t>ZTKO PTUJ ČUČKOVA</t>
  </si>
  <si>
    <t xml:space="preserve">ZAVOD ZA ŠPORT PTUJ   </t>
  </si>
  <si>
    <t>4-11925</t>
  </si>
  <si>
    <t>4-11585</t>
  </si>
  <si>
    <t>4-11618</t>
  </si>
  <si>
    <t>4-11182</t>
  </si>
  <si>
    <t>4-11467</t>
  </si>
  <si>
    <t>4-11468</t>
  </si>
  <si>
    <t>4-11469</t>
  </si>
  <si>
    <t>4-11470</t>
  </si>
  <si>
    <t>4-11472</t>
  </si>
  <si>
    <t>4-11587</t>
  </si>
  <si>
    <t>4-11589</t>
  </si>
  <si>
    <t>4-11754</t>
  </si>
  <si>
    <t>4-11757</t>
  </si>
  <si>
    <t>4-11760</t>
  </si>
  <si>
    <t>4-11797</t>
  </si>
  <si>
    <t>4-11800</t>
  </si>
  <si>
    <t>4-11857</t>
  </si>
  <si>
    <t>4-11859</t>
  </si>
  <si>
    <t>4-11936</t>
  </si>
  <si>
    <t>4-11939</t>
  </si>
  <si>
    <t>4-11941</t>
  </si>
  <si>
    <t>4-12038</t>
  </si>
  <si>
    <t>4-12040</t>
  </si>
  <si>
    <t>4-12042</t>
  </si>
  <si>
    <t>4-12099</t>
  </si>
  <si>
    <t>4-12101</t>
  </si>
  <si>
    <t>4-12103</t>
  </si>
  <si>
    <t>4-10981</t>
  </si>
  <si>
    <t>4-12044</t>
  </si>
  <si>
    <t>4-222010</t>
  </si>
  <si>
    <t>4-133438</t>
  </si>
  <si>
    <t>4-214615</t>
  </si>
  <si>
    <t>4-129659</t>
  </si>
  <si>
    <t>4-128722</t>
  </si>
  <si>
    <t>4-11138</t>
  </si>
  <si>
    <t>4-212331</t>
  </si>
  <si>
    <t>4-10311</t>
  </si>
  <si>
    <t>4-264685</t>
  </si>
  <si>
    <t>4-11567</t>
  </si>
  <si>
    <t>4-219248</t>
  </si>
  <si>
    <t>4-252023</t>
  </si>
  <si>
    <t>4-214194</t>
  </si>
  <si>
    <t>4-209425</t>
  </si>
  <si>
    <t>4-207711</t>
  </si>
  <si>
    <t>4-10430</t>
  </si>
  <si>
    <t>4-207935</t>
  </si>
  <si>
    <t>4-207936</t>
  </si>
  <si>
    <t>4-11153</t>
  </si>
  <si>
    <t xml:space="preserve">KOTLOVNICA - VOLKMERJEVA CESTA 20 </t>
  </si>
  <si>
    <t>KOTLOVNICA - RIMSKA PLOŠČAD</t>
  </si>
  <si>
    <t>KOTLOVNICA - KVEDROVA UL. 3</t>
  </si>
  <si>
    <t>KOTLOVNICA - TRSTENJAKOVA 9</t>
  </si>
  <si>
    <t>TOP - VOLKMERJEVA CESTA 5</t>
  </si>
  <si>
    <t>TOP - VOLKMERJEVA CESTA 7</t>
  </si>
  <si>
    <t>TOP - VOLKMERJEVA CESTA 9</t>
  </si>
  <si>
    <t>TOP - PANONSKA ULICA 5</t>
  </si>
  <si>
    <t>TOP - VOLKMERJEVA CESTA 11</t>
  </si>
  <si>
    <t>TOP - RIMSKA PLOŠČAD 5</t>
  </si>
  <si>
    <t>TOP - RIMSKA PLOŠČAD 6</t>
  </si>
  <si>
    <t>TOP - RIMSKA PLOŠČAD 15</t>
  </si>
  <si>
    <t>TOP - RIMSKA PLOŠČAD 18</t>
  </si>
  <si>
    <t>TOP - RIMSKA PLOŠČAD 23</t>
  </si>
  <si>
    <t>TOP - KRAIGHERJEVA ULICA 21</t>
  </si>
  <si>
    <t>TOP - KRAIGHERJEVA ULICA 18</t>
  </si>
  <si>
    <t>TOP - KRAIGHERJEVA ULICA 24</t>
  </si>
  <si>
    <t>TOP - KRAIGHERJEVA ULICA 29</t>
  </si>
  <si>
    <t>TOP - ARBAJTERJEVA ULICA 8</t>
  </si>
  <si>
    <t>TOP - ARBAJTERJEVA ULICA 3</t>
  </si>
  <si>
    <t>TOP - ULICA 25. MAJA 6</t>
  </si>
  <si>
    <t>TOP - VOLKMERJEVA CESTA 23</t>
  </si>
  <si>
    <t>TOP - ULICA 25. MAJA 7</t>
  </si>
  <si>
    <t>TOP - ULICA 5. PREKOMORSKE 17</t>
  </si>
  <si>
    <t>TOP - ULICA 25. MAJA 17</t>
  </si>
  <si>
    <t>TOP - ULICA 5. PREKOMORSKE 16</t>
  </si>
  <si>
    <t>TOP - VOLKMERJEVA CESTA 28</t>
  </si>
  <si>
    <t>TOP - POTRČEVA CESTA 48</t>
  </si>
  <si>
    <t>TOP - ULICA 25. MAJA 13</t>
  </si>
  <si>
    <t>TOP - ULICA 25. MAJA 12</t>
  </si>
  <si>
    <t>KOTLOVNICA - CMD 15, 17, 19</t>
  </si>
  <si>
    <t>KOTLOVNICA - KREMPLJEVA UL. 2</t>
  </si>
  <si>
    <t>KOTLOVNICA - CMD 8, 10, 12</t>
  </si>
  <si>
    <t>KOTLOVNICA - KAJUHOVA ULICA 3, 5</t>
  </si>
  <si>
    <t>KOTLOVNICA - ULICA HEROJA LACKA 5</t>
  </si>
  <si>
    <t>KOTLOVNICA - SLOVENSKO GORIŠKA</t>
  </si>
  <si>
    <t>POSLOVNI PROSTOR - STARA REPRIZA</t>
  </si>
  <si>
    <t>TRŽNICA PTUJ</t>
  </si>
  <si>
    <t>POKOPALIŠČE - DORNAVSKA CESTA</t>
  </si>
  <si>
    <t>CERO GAJKE - DORNAVSKA CESTA</t>
  </si>
  <si>
    <t>UPRAVA</t>
  </si>
  <si>
    <t>DOMINIKANSKI SAMOSTAN</t>
  </si>
  <si>
    <t>PARKIRNI AVTOMAT</t>
  </si>
  <si>
    <t>KIOSK POTRČEVA</t>
  </si>
  <si>
    <t>POSLOVNI PROSTOR - Ul. heroja Lacka 1</t>
  </si>
  <si>
    <t>Volkmerjeva cesta 20</t>
  </si>
  <si>
    <t>Rimska ploščad BŠ</t>
  </si>
  <si>
    <t>Kvedrova ulica 3</t>
  </si>
  <si>
    <t>Trstenjakova ulica 9</t>
  </si>
  <si>
    <t>Volkmerjeva cesta 5</t>
  </si>
  <si>
    <t>Volkmerjeva cesta 7</t>
  </si>
  <si>
    <t>Volkmerjeva cesta 9</t>
  </si>
  <si>
    <t>Panonska ulica 5</t>
  </si>
  <si>
    <t>Volkmerjeva cesta 11</t>
  </si>
  <si>
    <t>Rimska ploščad 5</t>
  </si>
  <si>
    <t>Rimska ploščad 6</t>
  </si>
  <si>
    <t>Rimska ploščad 15</t>
  </si>
  <si>
    <t>Rimska ploščad 18</t>
  </si>
  <si>
    <t>Rimska ploščad 23</t>
  </si>
  <si>
    <t>Kraigherjeva ulica 21</t>
  </si>
  <si>
    <t>Kraigherjeva ulica 18</t>
  </si>
  <si>
    <t>Kraigherjeva ulica 24</t>
  </si>
  <si>
    <t>Kraigherjeva ulica 29</t>
  </si>
  <si>
    <t>Arbajterjeva ulica 8</t>
  </si>
  <si>
    <t>Arbajterjeva ulica 3</t>
  </si>
  <si>
    <t>Ulica 25. Maja 6</t>
  </si>
  <si>
    <t>Volkmerjeva ulica 23</t>
  </si>
  <si>
    <t>Ulica 27. Maja 7</t>
  </si>
  <si>
    <t>Ulica 5. Prekomorske 17</t>
  </si>
  <si>
    <t>Ulica 25. Maja 17</t>
  </si>
  <si>
    <t>Ulica 5. Prekomorske 16</t>
  </si>
  <si>
    <t>Volkmerjeva cesta 28</t>
  </si>
  <si>
    <t>Potrčeva cesta 48</t>
  </si>
  <si>
    <t>Ulica 25. Maja 13</t>
  </si>
  <si>
    <t>Ulica 25. Maja BŠ</t>
  </si>
  <si>
    <t>Cirili in Metodov drevored 17</t>
  </si>
  <si>
    <t>Krempljeva ulica 2</t>
  </si>
  <si>
    <t>Cirili in Metodov drevored 10</t>
  </si>
  <si>
    <t>Kajuhova ulica 5</t>
  </si>
  <si>
    <t>Ulica heroja Lacka 5</t>
  </si>
  <si>
    <t>Sloveskogoriška cesta 15</t>
  </si>
  <si>
    <t>Zadružni trg 1</t>
  </si>
  <si>
    <t>Miklošičeva ulica 7</t>
  </si>
  <si>
    <t>Dornavska cesta 23</t>
  </si>
  <si>
    <t>Dornavska cesta BŠ</t>
  </si>
  <si>
    <t>Muzejski trg 1</t>
  </si>
  <si>
    <t>Dravska ulica 14</t>
  </si>
  <si>
    <t>Trstenjakova ulica 11</t>
  </si>
  <si>
    <t>Minoritski trg 4</t>
  </si>
  <si>
    <t>Potrčeva cesta 4</t>
  </si>
  <si>
    <t>Cankarjeva ulica 7</t>
  </si>
  <si>
    <t>Prešernova ulica, 18</t>
  </si>
  <si>
    <t>Ulica heroja Lacka 1</t>
  </si>
  <si>
    <t>t &gt;= 2500 ur</t>
  </si>
  <si>
    <t>t &lt; 2500 ur</t>
  </si>
  <si>
    <t>ULICA HEROJA LACKA 4</t>
  </si>
  <si>
    <t>ULICA HEROJA LACKA 5</t>
  </si>
  <si>
    <t>ULICA HEROJA LACKA 6</t>
  </si>
  <si>
    <t>ULICA HEROJA LACKA 7</t>
  </si>
  <si>
    <t>ULICA HEROJA LACKA 8</t>
  </si>
  <si>
    <t>ULICA HEROJA LACKA 9</t>
  </si>
  <si>
    <t>ULICA HEROJA LACKA 10</t>
  </si>
  <si>
    <t>ULICA HEROJA LACKA 11</t>
  </si>
  <si>
    <t>ULICA HEROJA LACKA 12</t>
  </si>
  <si>
    <t>ULICA HEROJA LACKA 13</t>
  </si>
  <si>
    <t>ULICA HEROJA LACKA 14</t>
  </si>
  <si>
    <t>ULICA HEROJA LACKA 15</t>
  </si>
  <si>
    <t>ULICA HEROJA LACKA 16</t>
  </si>
  <si>
    <t>ULICA HEROJA LACKA 17</t>
  </si>
  <si>
    <t>ULICA HEROJA LACKA 18</t>
  </si>
  <si>
    <t>ULICA HEROJA LACKA 19</t>
  </si>
  <si>
    <t>ULICA HEROJA LACKA 20</t>
  </si>
  <si>
    <t>ULICA HEROJA LACKA 21</t>
  </si>
  <si>
    <t>ULICA HEROJA LACKA 22</t>
  </si>
  <si>
    <t>ULICA HEROJA LACKA 23</t>
  </si>
  <si>
    <t>ULICA HEROJA LACKA 24</t>
  </si>
  <si>
    <t>ULICA HEROJA LACKA 25</t>
  </si>
  <si>
    <t>ULICA HEROJA LACKA 26</t>
  </si>
  <si>
    <t>ULICA HEROJA LACKA 27</t>
  </si>
  <si>
    <t>ULICA HEROJA LACKA 28</t>
  </si>
  <si>
    <t>ULICA HEROJA LACKA 29</t>
  </si>
  <si>
    <t>ULICA HEROJA LACKA 30</t>
  </si>
  <si>
    <t>ULICA HEROJA LACKA 31</t>
  </si>
  <si>
    <t>ULICA HEROJA LACKA 32</t>
  </si>
  <si>
    <t>ULICA HEROJA LACKA 33</t>
  </si>
  <si>
    <t>ULICA HEROJA LACKA 34</t>
  </si>
  <si>
    <t>ULICA HEROJA LACKA 35</t>
  </si>
  <si>
    <t>ULICA HEROJA LACKA 36</t>
  </si>
  <si>
    <t>ULICA HEROJA LACKA 37</t>
  </si>
  <si>
    <t>ULICA HEROJA LACKA 38</t>
  </si>
  <si>
    <t>ULICA HEROJA LACKA 39</t>
  </si>
  <si>
    <t>ULICA HEROJA LACKA 40</t>
  </si>
  <si>
    <t>ULICA HEROJA LACKA 41</t>
  </si>
  <si>
    <t>ULICA HEROJA LACKA 42</t>
  </si>
  <si>
    <t>ULICA HEROJA LACKA 43</t>
  </si>
  <si>
    <t>ULICA HEROJA LACKA 44</t>
  </si>
  <si>
    <t>ULICA HEROJA LACKA 45</t>
  </si>
  <si>
    <t>ULICA HEROJA LACKA 46</t>
  </si>
  <si>
    <t>ULICA HEROJA LACKA 47</t>
  </si>
  <si>
    <t>ULICA HEROJA LACKA 48</t>
  </si>
  <si>
    <t>ULICA HEROJA LACKA 49</t>
  </si>
  <si>
    <t>ULICA HEROJA LACKA 50</t>
  </si>
  <si>
    <t>ULICA HEROJA LACKA 51</t>
  </si>
  <si>
    <t>2252 Ptuj</t>
  </si>
  <si>
    <t>2253 Ptuj</t>
  </si>
  <si>
    <t>2254 Ptuj</t>
  </si>
  <si>
    <t>2255 Ptuj</t>
  </si>
  <si>
    <t>2256 Ptuj</t>
  </si>
  <si>
    <t>2257 Ptuj</t>
  </si>
  <si>
    <t>2258 Ptuj</t>
  </si>
  <si>
    <t>2259 Ptuj</t>
  </si>
  <si>
    <t>2260 Ptuj</t>
  </si>
  <si>
    <t>2261 Ptuj</t>
  </si>
  <si>
    <t>2262 Ptuj</t>
  </si>
  <si>
    <t>2263 Ptuj</t>
  </si>
  <si>
    <t>2264 Ptuj</t>
  </si>
  <si>
    <t>2265 Ptuj</t>
  </si>
  <si>
    <t>2266 Ptuj</t>
  </si>
  <si>
    <t>2267 Ptuj</t>
  </si>
  <si>
    <t>2268 Ptuj</t>
  </si>
  <si>
    <t>2269 Ptuj</t>
  </si>
  <si>
    <t>2270 Ptuj</t>
  </si>
  <si>
    <t>2271 Ptuj</t>
  </si>
  <si>
    <t>2272 Ptuj</t>
  </si>
  <si>
    <t>2273 Ptuj</t>
  </si>
  <si>
    <t>2274 Ptuj</t>
  </si>
  <si>
    <t>2275 Ptuj</t>
  </si>
  <si>
    <t>2276 Ptuj</t>
  </si>
  <si>
    <t>2277 Ptuj</t>
  </si>
  <si>
    <t>2278 Ptuj</t>
  </si>
  <si>
    <t>2279 Ptuj</t>
  </si>
  <si>
    <t>2280 Ptuj</t>
  </si>
  <si>
    <t>2281 Ptuj</t>
  </si>
  <si>
    <t>2282 Ptuj</t>
  </si>
  <si>
    <t>2283 Ptuj</t>
  </si>
  <si>
    <t>2284 Ptuj</t>
  </si>
  <si>
    <t>2285 Ptuj</t>
  </si>
  <si>
    <t>2286 Ptuj</t>
  </si>
  <si>
    <t>2287 Ptuj</t>
  </si>
  <si>
    <t>2288 Ptuj</t>
  </si>
  <si>
    <t>2289 Ptuj</t>
  </si>
  <si>
    <t>2290 Ptuj</t>
  </si>
  <si>
    <t>2291 Ptuj</t>
  </si>
  <si>
    <t>2292 Ptuj</t>
  </si>
  <si>
    <t>2293 Ptuj</t>
  </si>
  <si>
    <t>2294 Ptuj</t>
  </si>
  <si>
    <t>2295 Ptuj</t>
  </si>
  <si>
    <t>2296 Ptuj</t>
  </si>
  <si>
    <t>2297 Ptuj</t>
  </si>
  <si>
    <t>2298 Ptuj</t>
  </si>
  <si>
    <t>2299 Ptuj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</si>
</sst>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Arial CE"/>
      <family val="2"/>
      <charset val="238"/>
    </font>
    <font>
      <b/>
      <sz val="9"/>
      <name val="Arial CE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rgb="FFF2F2F2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5" borderId="0" applyNumberFormat="0" applyBorder="0" applyAlignment="0" applyProtection="0"/>
    <xf numFmtId="0" fontId="7" fillId="6" borderId="14" applyNumberFormat="0" applyFont="0" applyAlignment="0" applyProtection="0"/>
    <xf numFmtId="0" fontId="11" fillId="7" borderId="15" applyNumberFormat="0" applyAlignment="0" applyProtection="0"/>
  </cellStyleXfs>
  <cellXfs count="119">
    <xf numFmtId="0" fontId="0" fillId="0" borderId="0" xfId="0"/>
    <xf numFmtId="0" fontId="1" fillId="0" borderId="0" xfId="0" applyFont="1"/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1" fontId="5" fillId="0" borderId="1" xfId="0" applyNumberFormat="1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1" fontId="6" fillId="0" borderId="1" xfId="0" applyNumberFormat="1" applyFont="1" applyBorder="1" applyAlignment="1">
      <alignment horizontal="left" vertical="top" shrinkToFit="1"/>
    </xf>
    <xf numFmtId="0" fontId="6" fillId="0" borderId="1" xfId="0" applyFont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top"/>
    </xf>
    <xf numFmtId="0" fontId="0" fillId="0" borderId="1" xfId="0" applyBorder="1"/>
    <xf numFmtId="0" fontId="10" fillId="0" borderId="1" xfId="0" applyFont="1" applyBorder="1"/>
    <xf numFmtId="0" fontId="0" fillId="0" borderId="1" xfId="0" applyBorder="1" applyAlignment="1">
      <alignment horizontal="left"/>
    </xf>
    <xf numFmtId="0" fontId="10" fillId="0" borderId="1" xfId="1" applyFont="1" applyFill="1" applyBorder="1"/>
    <xf numFmtId="0" fontId="10" fillId="0" borderId="13" xfId="1" applyFont="1" applyFill="1" applyBorder="1" applyAlignment="1">
      <alignment horizontal="left" vertical="top"/>
    </xf>
    <xf numFmtId="0" fontId="10" fillId="0" borderId="1" xfId="1" applyFont="1" applyFill="1" applyBorder="1" applyAlignment="1">
      <alignment horizontal="left" vertical="top"/>
    </xf>
    <xf numFmtId="1" fontId="10" fillId="0" borderId="1" xfId="1" applyNumberFormat="1" applyFont="1" applyFill="1" applyBorder="1" applyAlignment="1">
      <alignment horizontal="left" vertical="top"/>
    </xf>
    <xf numFmtId="0" fontId="5" fillId="0" borderId="14" xfId="2" applyFont="1" applyFill="1" applyAlignment="1">
      <alignment horizontal="left" vertical="top"/>
    </xf>
    <xf numFmtId="0" fontId="4" fillId="0" borderId="14" xfId="2" applyFont="1" applyFill="1" applyAlignment="1">
      <alignment horizontal="left" vertical="top"/>
    </xf>
    <xf numFmtId="3" fontId="0" fillId="0" borderId="1" xfId="0" applyNumberFormat="1" applyBorder="1"/>
    <xf numFmtId="3" fontId="10" fillId="0" borderId="1" xfId="1" applyNumberFormat="1" applyFont="1" applyFill="1" applyBorder="1"/>
    <xf numFmtId="0" fontId="4" fillId="4" borderId="14" xfId="2" applyFont="1" applyFill="1" applyAlignment="1">
      <alignment horizontal="left" vertical="top"/>
    </xf>
    <xf numFmtId="0" fontId="10" fillId="0" borderId="14" xfId="1" applyFont="1" applyFill="1" applyBorder="1" applyAlignment="1">
      <alignment horizontal="left" vertical="top"/>
    </xf>
    <xf numFmtId="0" fontId="10" fillId="0" borderId="16" xfId="1" applyFont="1" applyFill="1" applyBorder="1" applyAlignment="1">
      <alignment horizontal="left" vertical="top"/>
    </xf>
    <xf numFmtId="0" fontId="4" fillId="0" borderId="17" xfId="2" applyFont="1" applyFill="1" applyBorder="1" applyAlignment="1">
      <alignment horizontal="left" vertical="top"/>
    </xf>
    <xf numFmtId="0" fontId="4" fillId="4" borderId="17" xfId="2" applyFont="1" applyFill="1" applyBorder="1" applyAlignment="1">
      <alignment horizontal="left" vertical="top"/>
    </xf>
    <xf numFmtId="0" fontId="10" fillId="0" borderId="17" xfId="1" applyFont="1" applyFill="1" applyBorder="1" applyAlignment="1">
      <alignment horizontal="left" vertical="top"/>
    </xf>
    <xf numFmtId="0" fontId="5" fillId="0" borderId="17" xfId="2" applyFont="1" applyFill="1" applyBorder="1" applyAlignment="1">
      <alignment horizontal="left" vertical="top"/>
    </xf>
    <xf numFmtId="0" fontId="4" fillId="0" borderId="16" xfId="0" applyFont="1" applyBorder="1" applyAlignment="1">
      <alignment horizontal="left" vertical="top"/>
    </xf>
    <xf numFmtId="0" fontId="0" fillId="0" borderId="1" xfId="2" applyFont="1" applyFill="1" applyBorder="1"/>
    <xf numFmtId="0" fontId="5" fillId="0" borderId="1" xfId="2" applyFont="1" applyFill="1" applyBorder="1" applyAlignment="1">
      <alignment horizontal="left" vertical="top"/>
    </xf>
    <xf numFmtId="0" fontId="4" fillId="0" borderId="1" xfId="2" applyFont="1" applyFill="1" applyBorder="1" applyAlignment="1">
      <alignment horizontal="left" vertical="top"/>
    </xf>
    <xf numFmtId="3" fontId="0" fillId="0" borderId="1" xfId="2" applyNumberFormat="1" applyFont="1" applyFill="1" applyBorder="1"/>
    <xf numFmtId="0" fontId="6" fillId="0" borderId="1" xfId="2" applyFont="1" applyFill="1" applyBorder="1" applyAlignment="1">
      <alignment horizontal="left" vertical="top"/>
    </xf>
    <xf numFmtId="0" fontId="0" fillId="4" borderId="1" xfId="2" applyFont="1" applyFill="1" applyBorder="1"/>
    <xf numFmtId="0" fontId="5" fillId="4" borderId="1" xfId="2" applyFont="1" applyFill="1" applyBorder="1" applyAlignment="1">
      <alignment horizontal="left" vertical="top"/>
    </xf>
    <xf numFmtId="0" fontId="4" fillId="4" borderId="1" xfId="2" applyFont="1" applyFill="1" applyBorder="1" applyAlignment="1">
      <alignment horizontal="left" vertical="top"/>
    </xf>
    <xf numFmtId="3" fontId="0" fillId="4" borderId="1" xfId="2" applyNumberFormat="1" applyFont="1" applyFill="1" applyBorder="1"/>
    <xf numFmtId="0" fontId="6" fillId="4" borderId="1" xfId="2" applyFont="1" applyFill="1" applyBorder="1" applyAlignment="1">
      <alignment horizontal="left" vertical="top"/>
    </xf>
    <xf numFmtId="0" fontId="10" fillId="0" borderId="1" xfId="2" applyFont="1" applyFill="1" applyBorder="1"/>
    <xf numFmtId="3" fontId="10" fillId="0" borderId="1" xfId="2" applyNumberFormat="1" applyFont="1" applyFill="1" applyBorder="1"/>
    <xf numFmtId="0" fontId="4" fillId="0" borderId="7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3" fontId="4" fillId="0" borderId="7" xfId="0" applyNumberFormat="1" applyFont="1" applyBorder="1" applyAlignment="1">
      <alignment horizontal="left" vertical="top"/>
    </xf>
    <xf numFmtId="0" fontId="11" fillId="0" borderId="1" xfId="3" applyFill="1" applyBorder="1"/>
    <xf numFmtId="0" fontId="11" fillId="0" borderId="1" xfId="3" applyFill="1" applyBorder="1" applyAlignment="1">
      <alignment horizontal="left" vertical="top"/>
    </xf>
    <xf numFmtId="0" fontId="11" fillId="0" borderId="18" xfId="3" applyFill="1" applyBorder="1" applyAlignment="1">
      <alignment horizontal="left" vertical="top"/>
    </xf>
    <xf numFmtId="0" fontId="11" fillId="0" borderId="15" xfId="3" applyFill="1" applyAlignment="1">
      <alignment horizontal="left" vertical="top"/>
    </xf>
    <xf numFmtId="0" fontId="7" fillId="0" borderId="1" xfId="1" applyFont="1" applyFill="1" applyBorder="1" applyAlignment="1">
      <alignment horizontal="left" vertical="top"/>
    </xf>
    <xf numFmtId="0" fontId="7" fillId="0" borderId="1" xfId="1" applyFont="1" applyFill="1" applyBorder="1"/>
    <xf numFmtId="0" fontId="7" fillId="0" borderId="13" xfId="1" applyFont="1" applyFill="1" applyBorder="1" applyAlignment="1">
      <alignment horizontal="left" vertical="top"/>
    </xf>
    <xf numFmtId="1" fontId="7" fillId="0" borderId="1" xfId="1" applyNumberFormat="1" applyFont="1" applyFill="1" applyBorder="1" applyAlignment="1">
      <alignment horizontal="left" vertical="top"/>
    </xf>
    <xf numFmtId="3" fontId="7" fillId="0" borderId="1" xfId="1" applyNumberFormat="1" applyFont="1" applyFill="1" applyBorder="1"/>
    <xf numFmtId="1" fontId="5" fillId="4" borderId="1" xfId="2" applyNumberFormat="1" applyFont="1" applyFill="1" applyBorder="1" applyAlignment="1">
      <alignment horizontal="left" vertical="top"/>
    </xf>
    <xf numFmtId="0" fontId="10" fillId="4" borderId="1" xfId="1" applyFont="1" applyFill="1" applyBorder="1"/>
    <xf numFmtId="0" fontId="10" fillId="4" borderId="1" xfId="1" applyFont="1" applyFill="1" applyBorder="1" applyAlignment="1">
      <alignment horizontal="left" vertical="top"/>
    </xf>
    <xf numFmtId="3" fontId="10" fillId="4" borderId="1" xfId="1" applyNumberFormat="1" applyFont="1" applyFill="1" applyBorder="1"/>
    <xf numFmtId="0" fontId="10" fillId="4" borderId="17" xfId="1" applyFont="1" applyFill="1" applyBorder="1" applyAlignment="1">
      <alignment horizontal="left" vertical="top"/>
    </xf>
    <xf numFmtId="0" fontId="10" fillId="4" borderId="14" xfId="1" applyFont="1" applyFill="1" applyBorder="1" applyAlignment="1">
      <alignment horizontal="left" vertical="top"/>
    </xf>
    <xf numFmtId="0" fontId="0" fillId="0" borderId="14" xfId="2" applyFont="1" applyFill="1"/>
    <xf numFmtId="0" fontId="6" fillId="0" borderId="14" xfId="2" applyFont="1" applyFill="1" applyAlignment="1">
      <alignment horizontal="left" vertical="top"/>
    </xf>
    <xf numFmtId="3" fontId="0" fillId="0" borderId="14" xfId="2" applyNumberFormat="1" applyFont="1" applyFill="1"/>
    <xf numFmtId="0" fontId="0" fillId="0" borderId="1" xfId="2" applyFont="1" applyFill="1" applyBorder="1" applyAlignment="1">
      <alignment vertical="center" wrapText="1"/>
    </xf>
    <xf numFmtId="0" fontId="5" fillId="0" borderId="7" xfId="0" applyFont="1" applyBorder="1" applyAlignment="1">
      <alignment horizontal="left" vertical="top"/>
    </xf>
    <xf numFmtId="0" fontId="0" fillId="0" borderId="7" xfId="0" applyBorder="1"/>
    <xf numFmtId="0" fontId="5" fillId="0" borderId="9" xfId="0" applyFont="1" applyBorder="1" applyAlignment="1">
      <alignment horizontal="left" vertical="top"/>
    </xf>
    <xf numFmtId="0" fontId="6" fillId="0" borderId="7" xfId="2" applyFont="1" applyFill="1" applyBorder="1" applyAlignment="1">
      <alignment horizontal="left" vertical="top"/>
    </xf>
    <xf numFmtId="0" fontId="4" fillId="4" borderId="7" xfId="0" applyFont="1" applyFill="1" applyBorder="1" applyAlignment="1">
      <alignment horizontal="left" vertical="top"/>
    </xf>
    <xf numFmtId="3" fontId="0" fillId="0" borderId="7" xfId="0" applyNumberFormat="1" applyBorder="1"/>
    <xf numFmtId="3" fontId="0" fillId="4" borderId="7" xfId="2" applyNumberFormat="1" applyFont="1" applyFill="1" applyBorder="1"/>
    <xf numFmtId="0" fontId="4" fillId="0" borderId="19" xfId="0" applyFont="1" applyBorder="1" applyAlignment="1">
      <alignment horizontal="left" vertical="top"/>
    </xf>
    <xf numFmtId="3" fontId="4" fillId="4" borderId="7" xfId="0" applyNumberFormat="1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13" fillId="0" borderId="0" xfId="0" applyFont="1"/>
    <xf numFmtId="0" fontId="12" fillId="0" borderId="20" xfId="0" applyFont="1" applyFill="1" applyBorder="1" applyAlignment="1">
      <alignment horizontal="left" vertical="top"/>
    </xf>
    <xf numFmtId="3" fontId="4" fillId="0" borderId="1" xfId="0" applyNumberFormat="1" applyFont="1" applyBorder="1" applyAlignment="1">
      <alignment horizontal="left" vertical="top"/>
    </xf>
    <xf numFmtId="3" fontId="4" fillId="4" borderId="1" xfId="0" applyNumberFormat="1" applyFont="1" applyFill="1" applyBorder="1" applyAlignment="1">
      <alignment horizontal="left" vertical="top"/>
    </xf>
    <xf numFmtId="0" fontId="7" fillId="0" borderId="1" xfId="2" applyFont="1" applyFill="1" applyBorder="1"/>
    <xf numFmtId="0" fontId="0" fillId="0" borderId="1" xfId="0" applyFont="1" applyBorder="1"/>
    <xf numFmtId="3" fontId="0" fillId="0" borderId="1" xfId="0" applyNumberFormat="1" applyBorder="1" applyAlignment="1">
      <alignment horizontal="left"/>
    </xf>
    <xf numFmtId="3" fontId="4" fillId="4" borderId="1" xfId="0" applyNumberFormat="1" applyFont="1" applyFill="1" applyBorder="1" applyAlignment="1">
      <alignment horizontal="right" vertical="top"/>
    </xf>
    <xf numFmtId="3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4" fillId="4" borderId="1" xfId="0" applyFont="1" applyFill="1" applyBorder="1" applyAlignment="1">
      <alignment horizontal="right" vertical="top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4">
    <cellStyle name="Dobro" xfId="1" builtinId="26"/>
    <cellStyle name="Izhod" xfId="3" builtinId="21"/>
    <cellStyle name="Navadno" xfId="0" builtinId="0"/>
    <cellStyle name="Opomba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2"/>
  <sheetViews>
    <sheetView tabSelected="1" topLeftCell="A58" zoomScale="80" zoomScaleNormal="80" workbookViewId="0">
      <selection activeCell="O92" sqref="O92"/>
    </sheetView>
  </sheetViews>
  <sheetFormatPr defaultRowHeight="15" x14ac:dyDescent="0.25"/>
  <cols>
    <col min="1" max="1" width="38.7109375" customWidth="1"/>
    <col min="2" max="2" width="26" customWidth="1"/>
    <col min="3" max="3" width="12.140625" customWidth="1"/>
    <col min="4" max="4" width="14.140625" customWidth="1"/>
    <col min="5" max="5" width="10.85546875" customWidth="1"/>
    <col min="6" max="6" width="42" customWidth="1"/>
    <col min="7" max="7" width="24.85546875" customWidth="1"/>
    <col min="8" max="8" width="11.5703125" customWidth="1"/>
    <col min="9" max="9" width="26.140625" customWidth="1"/>
    <col min="10" max="10" width="14.42578125" customWidth="1"/>
    <col min="11" max="11" width="12.140625" customWidth="1"/>
    <col min="12" max="12" width="22.28515625" customWidth="1"/>
    <col min="16" max="16" width="14.28515625" customWidth="1"/>
    <col min="17" max="17" width="12.5703125" customWidth="1"/>
    <col min="18" max="18" width="23.28515625" customWidth="1"/>
  </cols>
  <sheetData>
    <row r="1" spans="1:19" x14ac:dyDescent="0.25">
      <c r="A1" s="1" t="s">
        <v>17</v>
      </c>
    </row>
    <row r="2" spans="1:19" ht="15.75" thickBot="1" x14ac:dyDescent="0.3"/>
    <row r="3" spans="1:19" ht="45" x14ac:dyDescent="0.25">
      <c r="A3" s="106" t="s">
        <v>21</v>
      </c>
      <c r="B3" s="107"/>
      <c r="C3" s="107"/>
      <c r="D3" s="108" t="s">
        <v>0</v>
      </c>
      <c r="E3" s="109"/>
      <c r="F3" s="109"/>
      <c r="G3" s="109"/>
      <c r="H3" s="109"/>
      <c r="I3" s="110"/>
      <c r="J3" s="111" t="s">
        <v>22</v>
      </c>
      <c r="K3" s="112"/>
      <c r="L3" s="2" t="s">
        <v>23</v>
      </c>
      <c r="M3" s="113" t="s">
        <v>1</v>
      </c>
      <c r="N3" s="114"/>
      <c r="O3" s="114"/>
      <c r="P3" s="115"/>
      <c r="Q3" s="3" t="s">
        <v>2</v>
      </c>
      <c r="R3" s="3" t="s">
        <v>3</v>
      </c>
    </row>
    <row r="4" spans="1:19" ht="36" x14ac:dyDescent="0.25">
      <c r="A4" s="20" t="s">
        <v>4</v>
      </c>
      <c r="B4" s="21" t="s">
        <v>5</v>
      </c>
      <c r="C4" s="22" t="s">
        <v>6</v>
      </c>
      <c r="D4" s="23" t="s">
        <v>7</v>
      </c>
      <c r="E4" s="7" t="s">
        <v>19</v>
      </c>
      <c r="F4" s="24" t="s">
        <v>8</v>
      </c>
      <c r="G4" s="24" t="s">
        <v>9</v>
      </c>
      <c r="H4" s="25" t="s">
        <v>10</v>
      </c>
      <c r="I4" s="8" t="s">
        <v>20</v>
      </c>
      <c r="J4" s="6" t="s">
        <v>7</v>
      </c>
      <c r="K4" s="8" t="s">
        <v>19</v>
      </c>
      <c r="L4" s="9"/>
      <c r="M4" s="20" t="s">
        <v>11</v>
      </c>
      <c r="N4" s="21" t="s">
        <v>12</v>
      </c>
      <c r="O4" s="22" t="s">
        <v>13</v>
      </c>
      <c r="P4" s="26" t="s">
        <v>14</v>
      </c>
      <c r="Q4" s="9" t="s">
        <v>15</v>
      </c>
      <c r="R4" s="9" t="s">
        <v>16</v>
      </c>
    </row>
    <row r="5" spans="1:19" s="14" customFormat="1" x14ac:dyDescent="0.25">
      <c r="A5" s="13" t="s">
        <v>42</v>
      </c>
      <c r="B5" s="28" t="s">
        <v>43</v>
      </c>
      <c r="C5" s="16" t="s">
        <v>39</v>
      </c>
      <c r="D5" s="28" t="s">
        <v>44</v>
      </c>
      <c r="F5" s="28" t="s">
        <v>49</v>
      </c>
      <c r="G5" s="13" t="s">
        <v>43</v>
      </c>
      <c r="H5" s="16" t="s">
        <v>39</v>
      </c>
      <c r="I5" s="28" t="s">
        <v>41</v>
      </c>
      <c r="J5" s="28" t="s">
        <v>44</v>
      </c>
      <c r="K5" s="15"/>
      <c r="L5" s="28" t="s">
        <v>45</v>
      </c>
      <c r="M5" s="27">
        <v>120633</v>
      </c>
      <c r="N5" s="27">
        <v>35454</v>
      </c>
      <c r="O5" s="27"/>
      <c r="P5" s="37">
        <f t="shared" ref="P5:P42" si="0">SUM(M5:O5)</f>
        <v>156087</v>
      </c>
      <c r="Q5" s="37" t="s">
        <v>92</v>
      </c>
    </row>
    <row r="6" spans="1:19" s="14" customFormat="1" x14ac:dyDescent="0.25">
      <c r="A6" s="13" t="s">
        <v>50</v>
      </c>
      <c r="B6" s="28" t="s">
        <v>25</v>
      </c>
      <c r="C6" s="16" t="s">
        <v>39</v>
      </c>
      <c r="D6" s="28" t="s">
        <v>51</v>
      </c>
      <c r="F6" s="28" t="s">
        <v>52</v>
      </c>
      <c r="G6" s="13" t="s">
        <v>53</v>
      </c>
      <c r="H6" s="16" t="s">
        <v>39</v>
      </c>
      <c r="I6" s="28" t="s">
        <v>41</v>
      </c>
      <c r="J6" s="28" t="s">
        <v>51</v>
      </c>
      <c r="K6" s="15"/>
      <c r="L6" s="29" t="s">
        <v>54</v>
      </c>
      <c r="M6" s="27">
        <v>46288</v>
      </c>
      <c r="N6" s="27">
        <v>11084</v>
      </c>
      <c r="O6" s="27"/>
      <c r="P6" s="37">
        <f t="shared" si="0"/>
        <v>57372</v>
      </c>
      <c r="Q6" s="37">
        <v>106</v>
      </c>
    </row>
    <row r="7" spans="1:19" s="66" customFormat="1" x14ac:dyDescent="0.25">
      <c r="A7" s="66" t="s">
        <v>55</v>
      </c>
      <c r="B7" s="67" t="s">
        <v>56</v>
      </c>
      <c r="C7" s="68" t="s">
        <v>39</v>
      </c>
      <c r="D7" s="67" t="s">
        <v>57</v>
      </c>
      <c r="F7" s="67" t="s">
        <v>55</v>
      </c>
      <c r="G7" s="66" t="s">
        <v>58</v>
      </c>
      <c r="H7" s="68" t="s">
        <v>39</v>
      </c>
      <c r="I7" s="67" t="s">
        <v>41</v>
      </c>
      <c r="J7" s="67" t="s">
        <v>57</v>
      </c>
      <c r="K7" s="69"/>
      <c r="L7" s="67" t="s">
        <v>54</v>
      </c>
      <c r="M7" s="66">
        <v>43555</v>
      </c>
      <c r="N7" s="66">
        <v>14530</v>
      </c>
      <c r="P7" s="37">
        <f t="shared" si="0"/>
        <v>58085</v>
      </c>
      <c r="Q7" s="70">
        <v>53</v>
      </c>
    </row>
    <row r="8" spans="1:19" s="14" customFormat="1" x14ac:dyDescent="0.25">
      <c r="A8" s="13" t="s">
        <v>59</v>
      </c>
      <c r="B8" s="28" t="s">
        <v>26</v>
      </c>
      <c r="C8" s="16" t="s">
        <v>39</v>
      </c>
      <c r="D8" s="30" t="s">
        <v>61</v>
      </c>
      <c r="F8" s="28" t="s">
        <v>62</v>
      </c>
      <c r="G8" s="13" t="s">
        <v>63</v>
      </c>
      <c r="H8" s="16" t="s">
        <v>39</v>
      </c>
      <c r="I8" s="28" t="s">
        <v>41</v>
      </c>
      <c r="J8" s="28" t="s">
        <v>61</v>
      </c>
      <c r="K8" s="15"/>
      <c r="L8" s="28" t="s">
        <v>64</v>
      </c>
      <c r="M8" s="27">
        <v>68868</v>
      </c>
      <c r="N8" s="27">
        <v>21864</v>
      </c>
      <c r="O8" s="27"/>
      <c r="P8" s="37">
        <f t="shared" si="0"/>
        <v>90732</v>
      </c>
      <c r="Q8" s="37">
        <v>66</v>
      </c>
    </row>
    <row r="9" spans="1:19" s="14" customFormat="1" x14ac:dyDescent="0.25">
      <c r="A9" s="13" t="s">
        <v>65</v>
      </c>
      <c r="B9" s="28" t="s">
        <v>27</v>
      </c>
      <c r="C9" s="16" t="s">
        <v>39</v>
      </c>
      <c r="D9" s="28" t="s">
        <v>66</v>
      </c>
      <c r="F9" s="28" t="s">
        <v>67</v>
      </c>
      <c r="G9" s="13" t="s">
        <v>68</v>
      </c>
      <c r="H9" s="16" t="s">
        <v>39</v>
      </c>
      <c r="I9" s="28" t="s">
        <v>41</v>
      </c>
      <c r="J9" s="28" t="s">
        <v>66</v>
      </c>
      <c r="K9" s="15"/>
      <c r="L9" s="28" t="s">
        <v>54</v>
      </c>
      <c r="M9" s="27">
        <v>5804</v>
      </c>
      <c r="N9" s="27">
        <v>2617</v>
      </c>
      <c r="O9" s="27"/>
      <c r="P9" s="37">
        <f t="shared" si="0"/>
        <v>8421</v>
      </c>
      <c r="Q9" s="37">
        <v>24</v>
      </c>
    </row>
    <row r="10" spans="1:19" s="33" customFormat="1" x14ac:dyDescent="0.25">
      <c r="A10" s="31" t="s">
        <v>72</v>
      </c>
      <c r="B10" s="31" t="s">
        <v>28</v>
      </c>
      <c r="C10" s="32" t="s">
        <v>39</v>
      </c>
      <c r="D10" s="31" t="s">
        <v>84</v>
      </c>
      <c r="F10" s="31" t="s">
        <v>72</v>
      </c>
      <c r="G10" s="33" t="s">
        <v>80</v>
      </c>
      <c r="H10" s="32" t="s">
        <v>39</v>
      </c>
      <c r="I10" s="31" t="s">
        <v>41</v>
      </c>
      <c r="J10" s="31" t="s">
        <v>84</v>
      </c>
      <c r="K10" s="34"/>
      <c r="L10" s="31" t="s">
        <v>54</v>
      </c>
      <c r="M10" s="33">
        <v>0</v>
      </c>
      <c r="N10" s="33">
        <v>0</v>
      </c>
      <c r="O10" s="27"/>
      <c r="P10" s="37">
        <f t="shared" si="0"/>
        <v>0</v>
      </c>
      <c r="Q10" s="38">
        <v>5</v>
      </c>
    </row>
    <row r="11" spans="1:19" s="33" customFormat="1" x14ac:dyDescent="0.25">
      <c r="A11" s="31" t="s">
        <v>72</v>
      </c>
      <c r="B11" s="31" t="s">
        <v>28</v>
      </c>
      <c r="C11" s="32" t="s">
        <v>39</v>
      </c>
      <c r="D11" s="31" t="s">
        <v>86</v>
      </c>
      <c r="F11" s="31" t="s">
        <v>72</v>
      </c>
      <c r="G11" s="33" t="s">
        <v>80</v>
      </c>
      <c r="H11" s="32" t="s">
        <v>39</v>
      </c>
      <c r="I11" s="31" t="s">
        <v>41</v>
      </c>
      <c r="J11" s="31" t="s">
        <v>88</v>
      </c>
      <c r="K11" s="34"/>
      <c r="L11" s="31" t="s">
        <v>54</v>
      </c>
      <c r="M11" s="33">
        <v>8391</v>
      </c>
      <c r="N11" s="33">
        <v>4631</v>
      </c>
      <c r="O11" s="27"/>
      <c r="P11" s="37">
        <f t="shared" si="0"/>
        <v>13022</v>
      </c>
      <c r="Q11" s="38">
        <v>6</v>
      </c>
    </row>
    <row r="12" spans="1:19" s="33" customFormat="1" x14ac:dyDescent="0.25">
      <c r="A12" s="31" t="s">
        <v>72</v>
      </c>
      <c r="B12" s="31" t="s">
        <v>28</v>
      </c>
      <c r="C12" s="33" t="s">
        <v>39</v>
      </c>
      <c r="D12" s="31" t="s">
        <v>85</v>
      </c>
      <c r="F12" s="31" t="s">
        <v>72</v>
      </c>
      <c r="G12" s="33" t="s">
        <v>80</v>
      </c>
      <c r="H12" s="33" t="s">
        <v>39</v>
      </c>
      <c r="I12" s="31" t="s">
        <v>41</v>
      </c>
      <c r="J12" s="31" t="s">
        <v>87</v>
      </c>
      <c r="K12" s="34"/>
      <c r="L12" s="31" t="s">
        <v>54</v>
      </c>
      <c r="O12" s="27">
        <v>10321</v>
      </c>
      <c r="P12" s="37">
        <f t="shared" si="0"/>
        <v>10321</v>
      </c>
      <c r="Q12" s="38">
        <v>6</v>
      </c>
      <c r="S12" s="41"/>
    </row>
    <row r="13" spans="1:19" s="33" customFormat="1" x14ac:dyDescent="0.25">
      <c r="A13" s="33" t="s">
        <v>65</v>
      </c>
      <c r="B13" s="31" t="s">
        <v>27</v>
      </c>
      <c r="C13" s="33" t="s">
        <v>39</v>
      </c>
      <c r="D13" s="31" t="s">
        <v>69</v>
      </c>
      <c r="F13" s="31" t="s">
        <v>70</v>
      </c>
      <c r="G13" s="33" t="s">
        <v>71</v>
      </c>
      <c r="H13" s="33" t="s">
        <v>39</v>
      </c>
      <c r="I13" s="31" t="s">
        <v>41</v>
      </c>
      <c r="J13" s="31" t="s">
        <v>69</v>
      </c>
      <c r="K13" s="34"/>
      <c r="L13" s="31" t="s">
        <v>54</v>
      </c>
      <c r="M13" s="33">
        <v>6138</v>
      </c>
      <c r="N13" s="33">
        <v>5913</v>
      </c>
      <c r="O13" s="27"/>
      <c r="P13" s="37">
        <f t="shared" si="0"/>
        <v>12051</v>
      </c>
      <c r="Q13" s="38">
        <v>35</v>
      </c>
      <c r="S13" s="41"/>
    </row>
    <row r="14" spans="1:19" s="39" customFormat="1" x14ac:dyDescent="0.25">
      <c r="A14" s="52" t="s">
        <v>73</v>
      </c>
      <c r="B14" s="52" t="s">
        <v>29</v>
      </c>
      <c r="C14" s="53" t="s">
        <v>39</v>
      </c>
      <c r="D14" s="52" t="s">
        <v>90</v>
      </c>
      <c r="E14" s="54"/>
      <c r="F14" s="52" t="s">
        <v>91</v>
      </c>
      <c r="G14" s="53" t="s">
        <v>81</v>
      </c>
      <c r="H14" s="53" t="s">
        <v>39</v>
      </c>
      <c r="I14" s="52" t="s">
        <v>41</v>
      </c>
      <c r="J14" s="52" t="s">
        <v>90</v>
      </c>
      <c r="K14" s="71"/>
      <c r="L14" s="52" t="s">
        <v>64</v>
      </c>
      <c r="M14" s="54">
        <v>20668</v>
      </c>
      <c r="N14" s="54">
        <v>11102</v>
      </c>
      <c r="O14" s="27"/>
      <c r="P14" s="37">
        <f t="shared" si="0"/>
        <v>31770</v>
      </c>
      <c r="Q14" s="55" t="s">
        <v>92</v>
      </c>
      <c r="R14" s="54"/>
      <c r="S14" s="43"/>
    </row>
    <row r="15" spans="1:19" s="39" customFormat="1" x14ac:dyDescent="0.25">
      <c r="A15" s="52" t="s">
        <v>73</v>
      </c>
      <c r="B15" s="52" t="s">
        <v>29</v>
      </c>
      <c r="C15" s="53" t="s">
        <v>39</v>
      </c>
      <c r="D15" s="52" t="s">
        <v>93</v>
      </c>
      <c r="E15" s="54"/>
      <c r="F15" s="52" t="s">
        <v>91</v>
      </c>
      <c r="G15" s="53" t="s">
        <v>94</v>
      </c>
      <c r="H15" s="53" t="s">
        <v>39</v>
      </c>
      <c r="I15" s="52" t="s">
        <v>41</v>
      </c>
      <c r="J15" s="52" t="str">
        <f>+D15</f>
        <v>4-11044</v>
      </c>
      <c r="K15" s="71"/>
      <c r="L15" s="52" t="s">
        <v>64</v>
      </c>
      <c r="M15" s="54">
        <v>4677</v>
      </c>
      <c r="N15" s="54">
        <v>5488</v>
      </c>
      <c r="O15" s="27"/>
      <c r="P15" s="37">
        <f t="shared" si="0"/>
        <v>10165</v>
      </c>
      <c r="Q15" s="55">
        <v>6</v>
      </c>
      <c r="R15" s="54"/>
      <c r="S15" s="43"/>
    </row>
    <row r="16" spans="1:19" s="39" customFormat="1" x14ac:dyDescent="0.25">
      <c r="A16" s="52" t="s">
        <v>73</v>
      </c>
      <c r="B16" s="52" t="s">
        <v>29</v>
      </c>
      <c r="C16" s="53" t="s">
        <v>39</v>
      </c>
      <c r="D16" s="52" t="s">
        <v>95</v>
      </c>
      <c r="E16" s="54"/>
      <c r="F16" s="52" t="s">
        <v>96</v>
      </c>
      <c r="G16" s="53" t="s">
        <v>97</v>
      </c>
      <c r="H16" s="53" t="s">
        <v>39</v>
      </c>
      <c r="I16" s="52" t="s">
        <v>41</v>
      </c>
      <c r="J16" s="52" t="s">
        <v>95</v>
      </c>
      <c r="K16" s="71"/>
      <c r="L16" s="52" t="s">
        <v>64</v>
      </c>
      <c r="M16" s="54">
        <v>541</v>
      </c>
      <c r="N16" s="54">
        <v>298</v>
      </c>
      <c r="O16" s="27"/>
      <c r="P16" s="37">
        <f t="shared" si="0"/>
        <v>839</v>
      </c>
      <c r="Q16" s="55">
        <v>17</v>
      </c>
      <c r="R16" s="54"/>
      <c r="S16" s="43"/>
    </row>
    <row r="17" spans="1:19" s="39" customFormat="1" x14ac:dyDescent="0.25">
      <c r="A17" s="52" t="s">
        <v>74</v>
      </c>
      <c r="B17" s="52" t="s">
        <v>30</v>
      </c>
      <c r="C17" s="53" t="s">
        <v>39</v>
      </c>
      <c r="D17" s="52" t="s">
        <v>98</v>
      </c>
      <c r="E17" s="54"/>
      <c r="F17" s="52" t="s">
        <v>74</v>
      </c>
      <c r="G17" s="56" t="s">
        <v>82</v>
      </c>
      <c r="H17" s="53" t="s">
        <v>39</v>
      </c>
      <c r="I17" s="52" t="s">
        <v>41</v>
      </c>
      <c r="J17" s="52" t="s">
        <v>98</v>
      </c>
      <c r="K17" s="54"/>
      <c r="L17" s="52" t="s">
        <v>64</v>
      </c>
      <c r="M17" s="54">
        <v>8629</v>
      </c>
      <c r="N17" s="54">
        <v>3690</v>
      </c>
      <c r="O17" s="27"/>
      <c r="P17" s="37">
        <f t="shared" si="0"/>
        <v>12319</v>
      </c>
      <c r="Q17" s="55">
        <v>17</v>
      </c>
      <c r="R17" s="54"/>
      <c r="S17" s="43"/>
    </row>
    <row r="18" spans="1:19" s="39" customFormat="1" x14ac:dyDescent="0.25">
      <c r="A18" s="52" t="s">
        <v>74</v>
      </c>
      <c r="B18" s="52" t="s">
        <v>30</v>
      </c>
      <c r="C18" s="53" t="s">
        <v>39</v>
      </c>
      <c r="D18" s="52" t="s">
        <v>99</v>
      </c>
      <c r="E18" s="54"/>
      <c r="F18" s="52" t="s">
        <v>100</v>
      </c>
      <c r="G18" s="56" t="s">
        <v>82</v>
      </c>
      <c r="H18" s="53" t="s">
        <v>39</v>
      </c>
      <c r="I18" s="52" t="s">
        <v>41</v>
      </c>
      <c r="J18" s="52" t="s">
        <v>99</v>
      </c>
      <c r="K18" s="54"/>
      <c r="L18" s="52" t="s">
        <v>64</v>
      </c>
      <c r="M18" s="54"/>
      <c r="N18" s="54"/>
      <c r="O18" s="27">
        <v>3356</v>
      </c>
      <c r="P18" s="37">
        <f t="shared" si="0"/>
        <v>3356</v>
      </c>
      <c r="Q18" s="55">
        <v>14</v>
      </c>
      <c r="R18" s="54"/>
      <c r="S18" s="43"/>
    </row>
    <row r="19" spans="1:19" s="39" customFormat="1" x14ac:dyDescent="0.25">
      <c r="A19" s="52" t="s">
        <v>101</v>
      </c>
      <c r="B19" s="52" t="s">
        <v>83</v>
      </c>
      <c r="C19" s="53" t="s">
        <v>39</v>
      </c>
      <c r="D19" s="52" t="s">
        <v>102</v>
      </c>
      <c r="E19" s="54"/>
      <c r="F19" s="52" t="s">
        <v>103</v>
      </c>
      <c r="G19" s="56" t="s">
        <v>104</v>
      </c>
      <c r="H19" s="53" t="s">
        <v>39</v>
      </c>
      <c r="I19" s="52" t="s">
        <v>41</v>
      </c>
      <c r="J19" s="52" t="s">
        <v>102</v>
      </c>
      <c r="K19" s="54"/>
      <c r="L19" s="52" t="s">
        <v>64</v>
      </c>
      <c r="M19" s="54">
        <v>73451</v>
      </c>
      <c r="N19" s="54">
        <v>77396</v>
      </c>
      <c r="O19" s="27"/>
      <c r="P19" s="37">
        <f t="shared" si="0"/>
        <v>150847</v>
      </c>
      <c r="Q19" s="55" t="s">
        <v>92</v>
      </c>
      <c r="R19" s="54"/>
      <c r="S19" s="43"/>
    </row>
    <row r="20" spans="1:19" s="39" customFormat="1" x14ac:dyDescent="0.25">
      <c r="A20" s="52" t="s">
        <v>75</v>
      </c>
      <c r="B20" s="52" t="s">
        <v>31</v>
      </c>
      <c r="C20" s="53" t="s">
        <v>39</v>
      </c>
      <c r="D20" s="52" t="s">
        <v>105</v>
      </c>
      <c r="E20" s="54"/>
      <c r="F20" s="52" t="s">
        <v>106</v>
      </c>
      <c r="G20" s="52" t="s">
        <v>31</v>
      </c>
      <c r="H20" s="53" t="s">
        <v>39</v>
      </c>
      <c r="I20" s="52" t="s">
        <v>41</v>
      </c>
      <c r="J20" s="52" t="s">
        <v>105</v>
      </c>
      <c r="K20" s="54"/>
      <c r="L20" s="52" t="s">
        <v>64</v>
      </c>
      <c r="M20" s="54">
        <v>20700</v>
      </c>
      <c r="N20" s="54">
        <v>14866</v>
      </c>
      <c r="O20" s="27"/>
      <c r="P20" s="37">
        <f t="shared" si="0"/>
        <v>35566</v>
      </c>
      <c r="Q20" s="55">
        <v>24</v>
      </c>
      <c r="R20" s="54"/>
      <c r="S20" s="43"/>
    </row>
    <row r="21" spans="1:19" s="76" customFormat="1" x14ac:dyDescent="0.25">
      <c r="A21" s="72" t="s">
        <v>76</v>
      </c>
      <c r="B21" s="72" t="s">
        <v>32</v>
      </c>
      <c r="C21" s="73" t="s">
        <v>39</v>
      </c>
      <c r="D21" s="72" t="s">
        <v>24</v>
      </c>
      <c r="E21" s="73"/>
      <c r="F21" s="72" t="s">
        <v>107</v>
      </c>
      <c r="G21" s="73" t="s">
        <v>83</v>
      </c>
      <c r="H21" s="73" t="s">
        <v>39</v>
      </c>
      <c r="I21" s="72" t="s">
        <v>41</v>
      </c>
      <c r="J21" s="72" t="s">
        <v>24</v>
      </c>
      <c r="K21" s="73"/>
      <c r="L21" s="72" t="s">
        <v>64</v>
      </c>
      <c r="M21" s="73">
        <v>17247</v>
      </c>
      <c r="N21" s="73">
        <v>10821</v>
      </c>
      <c r="O21" s="73"/>
      <c r="P21" s="37">
        <f t="shared" si="0"/>
        <v>28068</v>
      </c>
      <c r="Q21" s="74">
        <v>35</v>
      </c>
      <c r="R21" s="73"/>
      <c r="S21" s="75"/>
    </row>
    <row r="22" spans="1:19" s="39" customFormat="1" x14ac:dyDescent="0.25">
      <c r="A22" s="52" t="s">
        <v>77</v>
      </c>
      <c r="B22" s="52" t="s">
        <v>109</v>
      </c>
      <c r="C22" s="53" t="s">
        <v>39</v>
      </c>
      <c r="D22" s="52" t="s">
        <v>167</v>
      </c>
      <c r="E22" s="54"/>
      <c r="F22" s="52" t="s">
        <v>60</v>
      </c>
      <c r="G22" s="56" t="s">
        <v>110</v>
      </c>
      <c r="H22" s="53" t="s">
        <v>39</v>
      </c>
      <c r="I22" s="52" t="s">
        <v>41</v>
      </c>
      <c r="J22" s="52" t="s">
        <v>108</v>
      </c>
      <c r="K22" s="54"/>
      <c r="L22" s="52" t="s">
        <v>64</v>
      </c>
      <c r="M22" s="54">
        <v>41992</v>
      </c>
      <c r="N22" s="54">
        <v>18629</v>
      </c>
      <c r="O22" s="27"/>
      <c r="P22" s="37">
        <f t="shared" si="0"/>
        <v>60621</v>
      </c>
      <c r="Q22" s="55" t="s">
        <v>92</v>
      </c>
      <c r="R22" s="54"/>
      <c r="S22" s="43"/>
    </row>
    <row r="23" spans="1:19" s="39" customFormat="1" x14ac:dyDescent="0.25">
      <c r="A23" s="52" t="s">
        <v>111</v>
      </c>
      <c r="B23" s="52" t="s">
        <v>33</v>
      </c>
      <c r="C23" s="53" t="s">
        <v>39</v>
      </c>
      <c r="D23" s="52" t="s">
        <v>112</v>
      </c>
      <c r="E23" s="54"/>
      <c r="F23" s="52" t="s">
        <v>111</v>
      </c>
      <c r="G23" s="56" t="s">
        <v>113</v>
      </c>
      <c r="H23" s="53" t="s">
        <v>39</v>
      </c>
      <c r="I23" s="52" t="s">
        <v>41</v>
      </c>
      <c r="J23" s="52" t="s">
        <v>112</v>
      </c>
      <c r="K23" s="54"/>
      <c r="L23" s="52" t="s">
        <v>64</v>
      </c>
      <c r="M23" s="54">
        <v>65259</v>
      </c>
      <c r="N23" s="54">
        <v>33678</v>
      </c>
      <c r="O23" s="27"/>
      <c r="P23" s="37">
        <f t="shared" si="0"/>
        <v>98937</v>
      </c>
      <c r="Q23" s="55">
        <v>86</v>
      </c>
      <c r="R23" s="54"/>
      <c r="S23" s="43"/>
    </row>
    <row r="24" spans="1:19" s="36" customFormat="1" x14ac:dyDescent="0.25">
      <c r="A24" s="47" t="s">
        <v>114</v>
      </c>
      <c r="B24" s="47" t="s">
        <v>115</v>
      </c>
      <c r="C24" s="48" t="s">
        <v>39</v>
      </c>
      <c r="D24" s="47" t="s">
        <v>116</v>
      </c>
      <c r="E24" s="49"/>
      <c r="F24" s="47" t="s">
        <v>117</v>
      </c>
      <c r="G24" s="51" t="s">
        <v>118</v>
      </c>
      <c r="H24" s="48" t="s">
        <v>39</v>
      </c>
      <c r="I24" s="47" t="s">
        <v>41</v>
      </c>
      <c r="J24" s="47" t="s">
        <v>116</v>
      </c>
      <c r="K24" s="49"/>
      <c r="L24" s="47" t="s">
        <v>64</v>
      </c>
      <c r="M24" s="49">
        <v>15438</v>
      </c>
      <c r="N24" s="49">
        <v>5706</v>
      </c>
      <c r="O24" s="14"/>
      <c r="P24" s="37">
        <f t="shared" si="0"/>
        <v>21144</v>
      </c>
      <c r="Q24" s="50">
        <v>24</v>
      </c>
      <c r="R24" s="49"/>
      <c r="S24" s="42"/>
    </row>
    <row r="25" spans="1:19" s="36" customFormat="1" x14ac:dyDescent="0.25">
      <c r="A25" s="47" t="s">
        <v>114</v>
      </c>
      <c r="B25" s="47" t="s">
        <v>115</v>
      </c>
      <c r="C25" s="48" t="s">
        <v>39</v>
      </c>
      <c r="D25" s="47" t="s">
        <v>119</v>
      </c>
      <c r="E25" s="49"/>
      <c r="F25" s="47" t="s">
        <v>100</v>
      </c>
      <c r="G25" s="51" t="s">
        <v>120</v>
      </c>
      <c r="H25" s="48" t="s">
        <v>39</v>
      </c>
      <c r="I25" s="47" t="s">
        <v>41</v>
      </c>
      <c r="J25" s="47" t="s">
        <v>119</v>
      </c>
      <c r="K25" s="49"/>
      <c r="L25" s="47" t="s">
        <v>64</v>
      </c>
      <c r="M25" s="49">
        <v>8218</v>
      </c>
      <c r="N25" s="49">
        <v>5952</v>
      </c>
      <c r="O25" s="14"/>
      <c r="P25" s="37">
        <f t="shared" si="0"/>
        <v>14170</v>
      </c>
      <c r="Q25" s="50">
        <v>24</v>
      </c>
      <c r="R25" s="49"/>
      <c r="S25" s="42"/>
    </row>
    <row r="26" spans="1:19" s="36" customFormat="1" x14ac:dyDescent="0.25">
      <c r="A26" s="47" t="s">
        <v>114</v>
      </c>
      <c r="B26" s="47" t="s">
        <v>115</v>
      </c>
      <c r="C26" s="48" t="s">
        <v>121</v>
      </c>
      <c r="D26" s="47" t="s">
        <v>122</v>
      </c>
      <c r="E26" s="49"/>
      <c r="F26" s="47" t="s">
        <v>123</v>
      </c>
      <c r="G26" s="51" t="s">
        <v>120</v>
      </c>
      <c r="H26" s="48" t="s">
        <v>39</v>
      </c>
      <c r="I26" s="47" t="s">
        <v>41</v>
      </c>
      <c r="J26" s="47" t="s">
        <v>122</v>
      </c>
      <c r="K26" s="49"/>
      <c r="L26" s="47" t="s">
        <v>64</v>
      </c>
      <c r="M26" s="49"/>
      <c r="N26" s="49"/>
      <c r="O26" s="14">
        <v>7</v>
      </c>
      <c r="P26" s="37">
        <f t="shared" si="0"/>
        <v>7</v>
      </c>
      <c r="Q26" s="50">
        <v>17</v>
      </c>
      <c r="R26" s="49"/>
      <c r="S26" s="42"/>
    </row>
    <row r="27" spans="1:19" s="65" customFormat="1" x14ac:dyDescent="0.25">
      <c r="A27" s="62" t="s">
        <v>172</v>
      </c>
      <c r="B27" s="62" t="s">
        <v>170</v>
      </c>
      <c r="C27" s="63" t="s">
        <v>39</v>
      </c>
      <c r="D27" s="62" t="s">
        <v>89</v>
      </c>
      <c r="E27" s="63"/>
      <c r="F27" s="62" t="s">
        <v>171</v>
      </c>
      <c r="G27" s="62" t="s">
        <v>34</v>
      </c>
      <c r="H27" s="63" t="s">
        <v>39</v>
      </c>
      <c r="I27" s="62" t="s">
        <v>41</v>
      </c>
      <c r="J27" s="62" t="s">
        <v>127</v>
      </c>
      <c r="K27" s="63"/>
      <c r="L27" s="47" t="s">
        <v>64</v>
      </c>
      <c r="M27" s="63">
        <v>63862</v>
      </c>
      <c r="N27" s="63">
        <v>42836</v>
      </c>
      <c r="O27" s="14"/>
      <c r="P27" s="37">
        <f t="shared" si="0"/>
        <v>106698</v>
      </c>
      <c r="Q27" s="50" t="s">
        <v>92</v>
      </c>
      <c r="R27" s="63"/>
      <c r="S27" s="64"/>
    </row>
    <row r="28" spans="1:19" s="36" customFormat="1" x14ac:dyDescent="0.25">
      <c r="A28" s="47" t="s">
        <v>128</v>
      </c>
      <c r="B28" s="47" t="s">
        <v>129</v>
      </c>
      <c r="C28" s="48" t="s">
        <v>39</v>
      </c>
      <c r="D28" s="47" t="s">
        <v>130</v>
      </c>
      <c r="E28" s="49"/>
      <c r="F28" s="47" t="s">
        <v>132</v>
      </c>
      <c r="G28" s="47" t="s">
        <v>131</v>
      </c>
      <c r="H28" s="48" t="s">
        <v>39</v>
      </c>
      <c r="I28" s="47" t="s">
        <v>41</v>
      </c>
      <c r="J28" s="47" t="s">
        <v>130</v>
      </c>
      <c r="K28" s="49"/>
      <c r="L28" s="47" t="s">
        <v>64</v>
      </c>
      <c r="M28" s="49">
        <v>156766</v>
      </c>
      <c r="N28" s="49">
        <v>20658</v>
      </c>
      <c r="O28" s="14"/>
      <c r="P28" s="37">
        <f t="shared" si="0"/>
        <v>177424</v>
      </c>
      <c r="Q28" s="50" t="s">
        <v>92</v>
      </c>
      <c r="R28" s="49"/>
      <c r="S28" s="42"/>
    </row>
    <row r="29" spans="1:19" s="36" customFormat="1" x14ac:dyDescent="0.25">
      <c r="A29" s="47" t="s">
        <v>128</v>
      </c>
      <c r="B29" s="47" t="s">
        <v>129</v>
      </c>
      <c r="C29" s="48" t="s">
        <v>39</v>
      </c>
      <c r="D29" s="47" t="s">
        <v>133</v>
      </c>
      <c r="E29" s="49"/>
      <c r="F29" s="47" t="s">
        <v>134</v>
      </c>
      <c r="G29" s="51" t="s">
        <v>135</v>
      </c>
      <c r="H29" s="48" t="s">
        <v>39</v>
      </c>
      <c r="I29" s="47" t="s">
        <v>41</v>
      </c>
      <c r="J29" s="47" t="s">
        <v>133</v>
      </c>
      <c r="K29" s="49"/>
      <c r="L29" s="47" t="s">
        <v>64</v>
      </c>
      <c r="M29" s="49">
        <v>5583</v>
      </c>
      <c r="N29" s="49">
        <v>1112</v>
      </c>
      <c r="O29" s="14"/>
      <c r="P29" s="37">
        <f t="shared" si="0"/>
        <v>6695</v>
      </c>
      <c r="Q29" s="50">
        <v>14</v>
      </c>
      <c r="R29" s="49"/>
      <c r="S29" s="42"/>
    </row>
    <row r="30" spans="1:19" s="36" customFormat="1" x14ac:dyDescent="0.25">
      <c r="A30" s="47" t="s">
        <v>128</v>
      </c>
      <c r="B30" s="47" t="s">
        <v>129</v>
      </c>
      <c r="C30" s="48" t="s">
        <v>39</v>
      </c>
      <c r="D30" s="47" t="s">
        <v>139</v>
      </c>
      <c r="E30" s="49"/>
      <c r="F30" s="47" t="s">
        <v>138</v>
      </c>
      <c r="G30" s="51" t="s">
        <v>137</v>
      </c>
      <c r="H30" s="48" t="s">
        <v>39</v>
      </c>
      <c r="I30" s="47" t="s">
        <v>41</v>
      </c>
      <c r="J30" s="47" t="s">
        <v>136</v>
      </c>
      <c r="K30" s="49"/>
      <c r="L30" s="47" t="s">
        <v>64</v>
      </c>
      <c r="M30" s="49">
        <v>20917</v>
      </c>
      <c r="N30" s="49">
        <v>3414</v>
      </c>
      <c r="O30" s="14"/>
      <c r="P30" s="37">
        <f t="shared" si="0"/>
        <v>24331</v>
      </c>
      <c r="Q30" s="50">
        <v>24</v>
      </c>
      <c r="R30" s="49"/>
      <c r="S30" s="42"/>
    </row>
    <row r="31" spans="1:19" s="36" customFormat="1" x14ac:dyDescent="0.25">
      <c r="A31" s="47" t="s">
        <v>128</v>
      </c>
      <c r="B31" s="47" t="s">
        <v>129</v>
      </c>
      <c r="C31" s="48" t="s">
        <v>39</v>
      </c>
      <c r="D31" s="47" t="s">
        <v>140</v>
      </c>
      <c r="E31" s="49"/>
      <c r="F31" s="47" t="s">
        <v>141</v>
      </c>
      <c r="G31" s="51" t="s">
        <v>142</v>
      </c>
      <c r="H31" s="48" t="s">
        <v>39</v>
      </c>
      <c r="I31" s="47" t="s">
        <v>41</v>
      </c>
      <c r="J31" s="47" t="s">
        <v>140</v>
      </c>
      <c r="K31" s="49"/>
      <c r="L31" s="47" t="s">
        <v>64</v>
      </c>
      <c r="M31" s="49">
        <v>10689</v>
      </c>
      <c r="N31" s="49">
        <v>3666</v>
      </c>
      <c r="O31" s="14"/>
      <c r="P31" s="37">
        <f t="shared" si="0"/>
        <v>14355</v>
      </c>
      <c r="Q31" s="50">
        <v>24</v>
      </c>
      <c r="R31" s="49"/>
      <c r="S31" s="42"/>
    </row>
    <row r="32" spans="1:19" s="36" customFormat="1" x14ac:dyDescent="0.25">
      <c r="A32" s="47" t="s">
        <v>128</v>
      </c>
      <c r="B32" s="47" t="s">
        <v>129</v>
      </c>
      <c r="C32" s="48" t="s">
        <v>39</v>
      </c>
      <c r="D32" s="47" t="s">
        <v>143</v>
      </c>
      <c r="E32" s="49"/>
      <c r="F32" s="47" t="s">
        <v>144</v>
      </c>
      <c r="G32" s="51" t="s">
        <v>145</v>
      </c>
      <c r="H32" s="48" t="s">
        <v>39</v>
      </c>
      <c r="I32" s="47" t="s">
        <v>41</v>
      </c>
      <c r="J32" s="47" t="s">
        <v>143</v>
      </c>
      <c r="K32" s="49"/>
      <c r="L32" s="47" t="s">
        <v>64</v>
      </c>
      <c r="M32" s="49">
        <v>10091</v>
      </c>
      <c r="N32" s="49">
        <v>1793</v>
      </c>
      <c r="O32" s="14"/>
      <c r="P32" s="37">
        <f t="shared" si="0"/>
        <v>11884</v>
      </c>
      <c r="Q32" s="50">
        <v>35</v>
      </c>
      <c r="R32" s="49"/>
      <c r="S32" s="42"/>
    </row>
    <row r="33" spans="1:19" s="36" customFormat="1" x14ac:dyDescent="0.25">
      <c r="A33" s="47" t="s">
        <v>128</v>
      </c>
      <c r="B33" s="47" t="s">
        <v>129</v>
      </c>
      <c r="C33" s="48" t="s">
        <v>39</v>
      </c>
      <c r="D33" s="47" t="s">
        <v>146</v>
      </c>
      <c r="E33" s="49"/>
      <c r="F33" s="47" t="s">
        <v>148</v>
      </c>
      <c r="G33" s="51" t="s">
        <v>147</v>
      </c>
      <c r="H33" s="48" t="s">
        <v>39</v>
      </c>
      <c r="I33" s="47" t="s">
        <v>41</v>
      </c>
      <c r="J33" s="47" t="s">
        <v>149</v>
      </c>
      <c r="K33" s="49"/>
      <c r="L33" s="47" t="s">
        <v>64</v>
      </c>
      <c r="M33" s="49"/>
      <c r="N33" s="49"/>
      <c r="O33" s="14">
        <v>9893</v>
      </c>
      <c r="P33" s="37">
        <f t="shared" si="0"/>
        <v>9893</v>
      </c>
      <c r="Q33" s="50">
        <v>17</v>
      </c>
      <c r="R33" s="49"/>
      <c r="S33" s="42"/>
    </row>
    <row r="34" spans="1:19" s="36" customFormat="1" x14ac:dyDescent="0.25">
      <c r="A34" s="47" t="s">
        <v>128</v>
      </c>
      <c r="B34" s="47" t="s">
        <v>129</v>
      </c>
      <c r="C34" s="48" t="s">
        <v>39</v>
      </c>
      <c r="D34" s="47" t="s">
        <v>150</v>
      </c>
      <c r="E34" s="49"/>
      <c r="F34" s="47" t="s">
        <v>151</v>
      </c>
      <c r="G34" s="51" t="s">
        <v>35</v>
      </c>
      <c r="H34" s="48" t="s">
        <v>39</v>
      </c>
      <c r="I34" s="47" t="s">
        <v>41</v>
      </c>
      <c r="J34" s="47" t="s">
        <v>150</v>
      </c>
      <c r="K34" s="49"/>
      <c r="L34" s="47" t="s">
        <v>64</v>
      </c>
      <c r="M34" s="49">
        <v>11124</v>
      </c>
      <c r="N34" s="49">
        <v>2433</v>
      </c>
      <c r="O34" s="14"/>
      <c r="P34" s="37">
        <f t="shared" si="0"/>
        <v>13557</v>
      </c>
      <c r="Q34" s="50">
        <v>35</v>
      </c>
      <c r="R34" s="49"/>
      <c r="S34" s="42"/>
    </row>
    <row r="35" spans="1:19" s="36" customFormat="1" x14ac:dyDescent="0.25">
      <c r="A35" s="47" t="s">
        <v>128</v>
      </c>
      <c r="B35" s="47" t="s">
        <v>129</v>
      </c>
      <c r="C35" s="48" t="s">
        <v>39</v>
      </c>
      <c r="D35" s="47" t="s">
        <v>168</v>
      </c>
      <c r="E35" s="49"/>
      <c r="F35" s="47" t="s">
        <v>154</v>
      </c>
      <c r="G35" s="51" t="s">
        <v>152</v>
      </c>
      <c r="H35" s="48" t="s">
        <v>39</v>
      </c>
      <c r="I35" s="47" t="s">
        <v>41</v>
      </c>
      <c r="J35" s="47" t="s">
        <v>153</v>
      </c>
      <c r="K35" s="49"/>
      <c r="L35" s="47" t="s">
        <v>64</v>
      </c>
      <c r="M35" s="49"/>
      <c r="N35" s="49"/>
      <c r="O35" s="14">
        <v>8413</v>
      </c>
      <c r="P35" s="37">
        <f t="shared" si="0"/>
        <v>8413</v>
      </c>
      <c r="Q35" s="50">
        <v>17</v>
      </c>
      <c r="R35" s="49"/>
      <c r="S35" s="42"/>
    </row>
    <row r="36" spans="1:19" s="36" customFormat="1" x14ac:dyDescent="0.25">
      <c r="A36" s="77" t="s">
        <v>128</v>
      </c>
      <c r="B36" s="77" t="s">
        <v>129</v>
      </c>
      <c r="C36" s="35" t="s">
        <v>39</v>
      </c>
      <c r="D36" s="77" t="s">
        <v>155</v>
      </c>
      <c r="F36" s="77" t="s">
        <v>156</v>
      </c>
      <c r="G36" s="78" t="s">
        <v>129</v>
      </c>
      <c r="H36" s="35" t="s">
        <v>39</v>
      </c>
      <c r="I36" s="77" t="s">
        <v>41</v>
      </c>
      <c r="J36" s="77" t="s">
        <v>155</v>
      </c>
      <c r="L36" s="77" t="s">
        <v>40</v>
      </c>
      <c r="M36" s="36">
        <v>10662</v>
      </c>
      <c r="N36" s="36">
        <v>5186</v>
      </c>
      <c r="P36" s="37">
        <f t="shared" si="0"/>
        <v>15848</v>
      </c>
      <c r="Q36" s="79">
        <v>24</v>
      </c>
    </row>
    <row r="37" spans="1:19" s="36" customFormat="1" x14ac:dyDescent="0.25">
      <c r="A37" s="47" t="s">
        <v>128</v>
      </c>
      <c r="B37" s="47" t="s">
        <v>129</v>
      </c>
      <c r="C37" s="48" t="s">
        <v>39</v>
      </c>
      <c r="D37" s="47" t="s">
        <v>157</v>
      </c>
      <c r="E37" s="49"/>
      <c r="F37" s="47" t="s">
        <v>159</v>
      </c>
      <c r="G37" s="51" t="s">
        <v>158</v>
      </c>
      <c r="H37" s="48" t="s">
        <v>39</v>
      </c>
      <c r="I37" s="47" t="s">
        <v>41</v>
      </c>
      <c r="J37" s="47" t="s">
        <v>157</v>
      </c>
      <c r="K37" s="49"/>
      <c r="L37" s="28" t="s">
        <v>45</v>
      </c>
      <c r="M37" s="49">
        <v>31361</v>
      </c>
      <c r="N37" s="49">
        <v>25048</v>
      </c>
      <c r="O37" s="14"/>
      <c r="P37" s="37">
        <f t="shared" si="0"/>
        <v>56409</v>
      </c>
      <c r="Q37" s="50">
        <v>35</v>
      </c>
      <c r="R37" s="49"/>
      <c r="S37" s="42"/>
    </row>
    <row r="38" spans="1:19" s="36" customFormat="1" ht="14.25" customHeight="1" x14ac:dyDescent="0.25">
      <c r="A38" s="47" t="s">
        <v>78</v>
      </c>
      <c r="B38" s="47" t="s">
        <v>36</v>
      </c>
      <c r="C38" s="48" t="s">
        <v>39</v>
      </c>
      <c r="D38" s="80" t="s">
        <v>160</v>
      </c>
      <c r="E38" s="49"/>
      <c r="F38" s="80" t="s">
        <v>78</v>
      </c>
      <c r="G38" s="47" t="s">
        <v>36</v>
      </c>
      <c r="H38" s="48" t="s">
        <v>39</v>
      </c>
      <c r="I38" s="47" t="s">
        <v>41</v>
      </c>
      <c r="J38" s="80" t="s">
        <v>160</v>
      </c>
      <c r="K38" s="49"/>
      <c r="L38" s="28" t="s">
        <v>45</v>
      </c>
      <c r="M38" s="49">
        <v>42454</v>
      </c>
      <c r="N38" s="49">
        <v>28657</v>
      </c>
      <c r="O38" s="14"/>
      <c r="P38" s="37">
        <f t="shared" si="0"/>
        <v>71111</v>
      </c>
      <c r="Q38" s="50">
        <v>35</v>
      </c>
      <c r="R38" s="49"/>
      <c r="S38" s="42"/>
    </row>
    <row r="39" spans="1:19" s="36" customFormat="1" x14ac:dyDescent="0.25">
      <c r="A39" s="47" t="s">
        <v>79</v>
      </c>
      <c r="B39" s="47" t="s">
        <v>37</v>
      </c>
      <c r="C39" s="48" t="s">
        <v>39</v>
      </c>
      <c r="D39" s="47" t="s">
        <v>161</v>
      </c>
      <c r="E39" s="49"/>
      <c r="F39" s="47" t="s">
        <v>162</v>
      </c>
      <c r="G39" s="47" t="s">
        <v>37</v>
      </c>
      <c r="H39" s="48" t="s">
        <v>39</v>
      </c>
      <c r="I39" s="47" t="s">
        <v>41</v>
      </c>
      <c r="J39" s="47" t="s">
        <v>163</v>
      </c>
      <c r="K39" s="49"/>
      <c r="L39" s="28" t="s">
        <v>45</v>
      </c>
      <c r="M39" s="49">
        <v>8473</v>
      </c>
      <c r="N39" s="49">
        <v>1407</v>
      </c>
      <c r="O39" s="14"/>
      <c r="P39" s="37">
        <f t="shared" si="0"/>
        <v>9880</v>
      </c>
      <c r="Q39" s="50" t="s">
        <v>92</v>
      </c>
      <c r="R39" s="49"/>
      <c r="S39" s="42"/>
    </row>
    <row r="40" spans="1:19" s="40" customFormat="1" x14ac:dyDescent="0.25">
      <c r="A40" s="31" t="s">
        <v>114</v>
      </c>
      <c r="B40" s="31" t="s">
        <v>115</v>
      </c>
      <c r="C40" s="33" t="s">
        <v>39</v>
      </c>
      <c r="D40" s="31" t="s">
        <v>169</v>
      </c>
      <c r="E40" s="33"/>
      <c r="F40" s="31" t="s">
        <v>125</v>
      </c>
      <c r="G40" s="33" t="s">
        <v>126</v>
      </c>
      <c r="H40" s="33" t="s">
        <v>39</v>
      </c>
      <c r="I40" s="31" t="s">
        <v>41</v>
      </c>
      <c r="J40" s="31" t="s">
        <v>124</v>
      </c>
      <c r="K40" s="33"/>
      <c r="L40" s="31" t="s">
        <v>64</v>
      </c>
      <c r="M40" s="33">
        <v>4142</v>
      </c>
      <c r="N40" s="33">
        <v>4121</v>
      </c>
      <c r="O40" s="14"/>
      <c r="P40" s="37">
        <f t="shared" si="0"/>
        <v>8263</v>
      </c>
      <c r="Q40" s="38">
        <v>24</v>
      </c>
      <c r="R40" s="33"/>
      <c r="S40" s="44"/>
    </row>
    <row r="41" spans="1:19" s="35" customFormat="1" x14ac:dyDescent="0.25">
      <c r="A41" s="57" t="s">
        <v>114</v>
      </c>
      <c r="B41" s="57" t="s">
        <v>38</v>
      </c>
      <c r="C41" s="48" t="s">
        <v>39</v>
      </c>
      <c r="D41" s="57" t="s">
        <v>164</v>
      </c>
      <c r="E41" s="48"/>
      <c r="F41" s="57" t="s">
        <v>165</v>
      </c>
      <c r="G41" s="48" t="s">
        <v>166</v>
      </c>
      <c r="H41" s="48" t="s">
        <v>39</v>
      </c>
      <c r="I41" s="57" t="s">
        <v>41</v>
      </c>
      <c r="J41" s="57" t="s">
        <v>164</v>
      </c>
      <c r="K41" s="48"/>
      <c r="L41" s="57" t="s">
        <v>45</v>
      </c>
      <c r="M41" s="48">
        <v>1762</v>
      </c>
      <c r="N41" s="48">
        <v>1454</v>
      </c>
      <c r="O41" s="27"/>
      <c r="P41" s="37">
        <f t="shared" si="0"/>
        <v>3216</v>
      </c>
      <c r="Q41" s="58">
        <v>24</v>
      </c>
      <c r="R41" s="48"/>
      <c r="S41" s="45"/>
    </row>
    <row r="42" spans="1:19" s="14" customFormat="1" x14ac:dyDescent="0.25">
      <c r="A42" s="13" t="s">
        <v>42</v>
      </c>
      <c r="B42" s="28" t="s">
        <v>43</v>
      </c>
      <c r="C42" s="13" t="s">
        <v>39</v>
      </c>
      <c r="D42" s="28" t="s">
        <v>46</v>
      </c>
      <c r="F42" s="28" t="s">
        <v>47</v>
      </c>
      <c r="G42" s="51" t="s">
        <v>48</v>
      </c>
      <c r="H42" s="13" t="s">
        <v>39</v>
      </c>
      <c r="I42" s="47" t="s">
        <v>41</v>
      </c>
      <c r="J42" s="28" t="s">
        <v>46</v>
      </c>
      <c r="L42" s="28" t="s">
        <v>45</v>
      </c>
      <c r="M42" s="14">
        <v>27050</v>
      </c>
      <c r="N42" s="14">
        <v>11347</v>
      </c>
      <c r="O42" s="27"/>
      <c r="P42" s="37">
        <f t="shared" si="0"/>
        <v>38397</v>
      </c>
      <c r="Q42" s="55" t="s">
        <v>92</v>
      </c>
      <c r="S42" s="46"/>
    </row>
    <row r="43" spans="1:19" s="59" customFormat="1" x14ac:dyDescent="0.25">
      <c r="A43" s="81" t="s">
        <v>101</v>
      </c>
      <c r="B43" s="82" t="s">
        <v>83</v>
      </c>
      <c r="C43" s="90" t="s">
        <v>121</v>
      </c>
      <c r="D43" s="82" t="s">
        <v>173</v>
      </c>
      <c r="F43" s="82" t="s">
        <v>221</v>
      </c>
      <c r="G43" s="84" t="s">
        <v>266</v>
      </c>
      <c r="H43" s="83" t="s">
        <v>39</v>
      </c>
      <c r="I43" s="47" t="s">
        <v>41</v>
      </c>
      <c r="J43" s="82" t="s">
        <v>173</v>
      </c>
      <c r="L43" s="28" t="s">
        <v>45</v>
      </c>
      <c r="M43" s="61">
        <v>117967</v>
      </c>
      <c r="N43" s="61">
        <v>112137</v>
      </c>
      <c r="O43" s="85">
        <v>0</v>
      </c>
      <c r="P43" s="86">
        <v>230104</v>
      </c>
      <c r="Q43" s="87" t="s">
        <v>314</v>
      </c>
      <c r="S43" s="88"/>
    </row>
    <row r="44" spans="1:19" s="59" customFormat="1" x14ac:dyDescent="0.25">
      <c r="A44" s="81" t="s">
        <v>101</v>
      </c>
      <c r="B44" s="82" t="s">
        <v>316</v>
      </c>
      <c r="C44" s="91" t="s">
        <v>364</v>
      </c>
      <c r="D44" s="82" t="s">
        <v>174</v>
      </c>
      <c r="F44" s="82" t="s">
        <v>222</v>
      </c>
      <c r="G44" s="84" t="s">
        <v>267</v>
      </c>
      <c r="H44" s="83" t="s">
        <v>39</v>
      </c>
      <c r="I44" s="47" t="s">
        <v>41</v>
      </c>
      <c r="J44" s="82" t="s">
        <v>174</v>
      </c>
      <c r="L44" s="28" t="s">
        <v>45</v>
      </c>
      <c r="M44" s="61">
        <v>35393</v>
      </c>
      <c r="N44" s="61">
        <v>25075</v>
      </c>
      <c r="O44" s="85">
        <v>0</v>
      </c>
      <c r="P44" s="86">
        <v>60468</v>
      </c>
      <c r="Q44" s="87">
        <v>35</v>
      </c>
      <c r="S44" s="88"/>
    </row>
    <row r="45" spans="1:19" s="59" customFormat="1" x14ac:dyDescent="0.25">
      <c r="A45" s="81" t="s">
        <v>101</v>
      </c>
      <c r="B45" s="82" t="s">
        <v>317</v>
      </c>
      <c r="C45" s="91" t="s">
        <v>365</v>
      </c>
      <c r="D45" s="82" t="s">
        <v>175</v>
      </c>
      <c r="F45" s="82" t="s">
        <v>223</v>
      </c>
      <c r="G45" s="84" t="s">
        <v>268</v>
      </c>
      <c r="H45" s="83" t="s">
        <v>39</v>
      </c>
      <c r="I45" s="47" t="s">
        <v>41</v>
      </c>
      <c r="J45" s="82" t="s">
        <v>175</v>
      </c>
      <c r="L45" s="28" t="s">
        <v>45</v>
      </c>
      <c r="M45" s="61">
        <v>4585</v>
      </c>
      <c r="N45" s="61">
        <v>2791</v>
      </c>
      <c r="O45" s="85">
        <v>0</v>
      </c>
      <c r="P45" s="86">
        <v>7376</v>
      </c>
      <c r="Q45" s="87">
        <v>17</v>
      </c>
      <c r="S45" s="88"/>
    </row>
    <row r="46" spans="1:19" s="59" customFormat="1" x14ac:dyDescent="0.25">
      <c r="A46" s="81" t="s">
        <v>101</v>
      </c>
      <c r="B46" s="82" t="s">
        <v>318</v>
      </c>
      <c r="C46" s="91" t="s">
        <v>366</v>
      </c>
      <c r="D46" s="82" t="s">
        <v>176</v>
      </c>
      <c r="F46" s="82" t="s">
        <v>224</v>
      </c>
      <c r="G46" s="84" t="s">
        <v>269</v>
      </c>
      <c r="H46" s="83" t="s">
        <v>39</v>
      </c>
      <c r="I46" s="47" t="s">
        <v>41</v>
      </c>
      <c r="J46" s="82" t="s">
        <v>176</v>
      </c>
      <c r="L46" s="28" t="s">
        <v>45</v>
      </c>
      <c r="M46" s="59">
        <v>0</v>
      </c>
      <c r="N46" s="59">
        <v>0</v>
      </c>
      <c r="O46" s="89">
        <v>5089</v>
      </c>
      <c r="P46" s="86">
        <v>5089</v>
      </c>
      <c r="Q46" s="87">
        <v>14</v>
      </c>
      <c r="S46" s="88"/>
    </row>
    <row r="47" spans="1:19" s="59" customFormat="1" x14ac:dyDescent="0.25">
      <c r="A47" s="81" t="s">
        <v>101</v>
      </c>
      <c r="B47" s="82" t="s">
        <v>319</v>
      </c>
      <c r="C47" s="91" t="s">
        <v>367</v>
      </c>
      <c r="D47" s="82" t="s">
        <v>177</v>
      </c>
      <c r="F47" s="82" t="s">
        <v>225</v>
      </c>
      <c r="G47" s="84" t="s">
        <v>270</v>
      </c>
      <c r="H47" s="83" t="s">
        <v>39</v>
      </c>
      <c r="I47" s="47" t="s">
        <v>41</v>
      </c>
      <c r="J47" s="82" t="s">
        <v>177</v>
      </c>
      <c r="L47" s="28" t="s">
        <v>45</v>
      </c>
      <c r="M47" s="59">
        <v>473</v>
      </c>
      <c r="N47" s="59">
        <v>327</v>
      </c>
      <c r="O47" s="85">
        <v>0</v>
      </c>
      <c r="P47" s="86">
        <v>800</v>
      </c>
      <c r="Q47" s="87">
        <v>7</v>
      </c>
      <c r="S47" s="88"/>
    </row>
    <row r="48" spans="1:19" s="59" customFormat="1" x14ac:dyDescent="0.25">
      <c r="A48" s="81" t="s">
        <v>101</v>
      </c>
      <c r="B48" s="82" t="s">
        <v>320</v>
      </c>
      <c r="C48" s="91" t="s">
        <v>368</v>
      </c>
      <c r="D48" s="82" t="s">
        <v>178</v>
      </c>
      <c r="F48" s="82" t="s">
        <v>226</v>
      </c>
      <c r="G48" s="84" t="s">
        <v>271</v>
      </c>
      <c r="H48" s="83" t="s">
        <v>39</v>
      </c>
      <c r="I48" s="47" t="s">
        <v>41</v>
      </c>
      <c r="J48" s="82" t="s">
        <v>178</v>
      </c>
      <c r="L48" s="28" t="s">
        <v>45</v>
      </c>
      <c r="M48" s="59">
        <v>543</v>
      </c>
      <c r="N48" s="59">
        <v>335</v>
      </c>
      <c r="O48" s="85">
        <v>0</v>
      </c>
      <c r="P48" s="86">
        <v>878</v>
      </c>
      <c r="Q48" s="87">
        <v>7</v>
      </c>
      <c r="S48" s="88"/>
    </row>
    <row r="49" spans="1:19" s="59" customFormat="1" x14ac:dyDescent="0.25">
      <c r="A49" s="81" t="s">
        <v>101</v>
      </c>
      <c r="B49" s="82" t="s">
        <v>321</v>
      </c>
      <c r="C49" s="91" t="s">
        <v>369</v>
      </c>
      <c r="D49" s="82" t="s">
        <v>179</v>
      </c>
      <c r="F49" s="82" t="s">
        <v>227</v>
      </c>
      <c r="G49" s="84" t="s">
        <v>272</v>
      </c>
      <c r="H49" s="83" t="s">
        <v>39</v>
      </c>
      <c r="I49" s="47" t="s">
        <v>41</v>
      </c>
      <c r="J49" s="82" t="s">
        <v>179</v>
      </c>
      <c r="L49" s="28" t="s">
        <v>45</v>
      </c>
      <c r="M49" s="59">
        <v>144</v>
      </c>
      <c r="N49" s="59">
        <v>128</v>
      </c>
      <c r="O49" s="85">
        <v>0</v>
      </c>
      <c r="P49" s="86">
        <v>272</v>
      </c>
      <c r="Q49" s="87">
        <v>7</v>
      </c>
      <c r="S49" s="88"/>
    </row>
    <row r="50" spans="1:19" s="59" customFormat="1" x14ac:dyDescent="0.25">
      <c r="A50" s="81" t="s">
        <v>101</v>
      </c>
      <c r="B50" s="82" t="s">
        <v>322</v>
      </c>
      <c r="C50" s="91" t="s">
        <v>370</v>
      </c>
      <c r="D50" s="82" t="s">
        <v>180</v>
      </c>
      <c r="F50" s="82" t="s">
        <v>228</v>
      </c>
      <c r="G50" s="84" t="s">
        <v>273</v>
      </c>
      <c r="H50" s="83" t="s">
        <v>39</v>
      </c>
      <c r="I50" s="47" t="s">
        <v>41</v>
      </c>
      <c r="J50" s="82" t="s">
        <v>180</v>
      </c>
      <c r="L50" s="28" t="s">
        <v>45</v>
      </c>
      <c r="M50" s="59">
        <v>260</v>
      </c>
      <c r="N50" s="59">
        <v>197</v>
      </c>
      <c r="O50" s="85">
        <v>0</v>
      </c>
      <c r="P50" s="86">
        <v>457</v>
      </c>
      <c r="Q50" s="87">
        <v>7</v>
      </c>
      <c r="S50" s="88"/>
    </row>
    <row r="51" spans="1:19" s="59" customFormat="1" x14ac:dyDescent="0.25">
      <c r="A51" s="81" t="s">
        <v>101</v>
      </c>
      <c r="B51" s="82" t="s">
        <v>323</v>
      </c>
      <c r="C51" s="91" t="s">
        <v>371</v>
      </c>
      <c r="D51" s="82" t="s">
        <v>181</v>
      </c>
      <c r="F51" s="82" t="s">
        <v>229</v>
      </c>
      <c r="G51" s="84" t="s">
        <v>274</v>
      </c>
      <c r="H51" s="83" t="s">
        <v>39</v>
      </c>
      <c r="I51" s="47" t="s">
        <v>41</v>
      </c>
      <c r="J51" s="82" t="s">
        <v>181</v>
      </c>
      <c r="L51" s="28" t="s">
        <v>45</v>
      </c>
      <c r="M51" s="59">
        <v>511</v>
      </c>
      <c r="N51" s="59">
        <v>321</v>
      </c>
      <c r="O51" s="85">
        <v>0</v>
      </c>
      <c r="P51" s="86">
        <v>832</v>
      </c>
      <c r="Q51" s="87">
        <v>7</v>
      </c>
      <c r="S51" s="88"/>
    </row>
    <row r="52" spans="1:19" s="59" customFormat="1" x14ac:dyDescent="0.25">
      <c r="A52" s="81" t="s">
        <v>101</v>
      </c>
      <c r="B52" s="82" t="s">
        <v>324</v>
      </c>
      <c r="C52" s="91" t="s">
        <v>372</v>
      </c>
      <c r="D52" s="82" t="s">
        <v>182</v>
      </c>
      <c r="F52" s="82" t="s">
        <v>230</v>
      </c>
      <c r="G52" s="84" t="s">
        <v>275</v>
      </c>
      <c r="H52" s="83" t="s">
        <v>39</v>
      </c>
      <c r="I52" s="47" t="s">
        <v>41</v>
      </c>
      <c r="J52" s="82" t="s">
        <v>182</v>
      </c>
      <c r="L52" s="28" t="s">
        <v>45</v>
      </c>
      <c r="M52" s="61">
        <v>1297</v>
      </c>
      <c r="N52" s="59">
        <v>843</v>
      </c>
      <c r="O52" s="85">
        <v>0</v>
      </c>
      <c r="P52" s="86">
        <v>2140</v>
      </c>
      <c r="Q52" s="87">
        <v>7</v>
      </c>
      <c r="S52" s="88"/>
    </row>
    <row r="53" spans="1:19" s="59" customFormat="1" x14ac:dyDescent="0.25">
      <c r="A53" s="81" t="s">
        <v>101</v>
      </c>
      <c r="B53" s="82" t="s">
        <v>325</v>
      </c>
      <c r="C53" s="91" t="s">
        <v>373</v>
      </c>
      <c r="D53" s="82" t="s">
        <v>183</v>
      </c>
      <c r="F53" s="82" t="s">
        <v>231</v>
      </c>
      <c r="G53" s="84" t="s">
        <v>276</v>
      </c>
      <c r="H53" s="83" t="s">
        <v>39</v>
      </c>
      <c r="I53" s="47" t="s">
        <v>41</v>
      </c>
      <c r="J53" s="82" t="s">
        <v>183</v>
      </c>
      <c r="L53" s="28" t="s">
        <v>45</v>
      </c>
      <c r="M53" s="61">
        <v>1392</v>
      </c>
      <c r="N53" s="59">
        <v>863</v>
      </c>
      <c r="O53" s="85">
        <v>0</v>
      </c>
      <c r="P53" s="86">
        <v>2255</v>
      </c>
      <c r="Q53" s="87">
        <v>7</v>
      </c>
      <c r="S53" s="88"/>
    </row>
    <row r="54" spans="1:19" s="59" customFormat="1" x14ac:dyDescent="0.25">
      <c r="A54" s="81" t="s">
        <v>101</v>
      </c>
      <c r="B54" s="82" t="s">
        <v>326</v>
      </c>
      <c r="C54" s="91" t="s">
        <v>374</v>
      </c>
      <c r="D54" s="82" t="s">
        <v>184</v>
      </c>
      <c r="F54" s="82" t="s">
        <v>232</v>
      </c>
      <c r="G54" s="84" t="s">
        <v>277</v>
      </c>
      <c r="H54" s="83" t="s">
        <v>39</v>
      </c>
      <c r="I54" s="47" t="s">
        <v>41</v>
      </c>
      <c r="J54" s="82" t="s">
        <v>184</v>
      </c>
      <c r="L54" s="28" t="s">
        <v>45</v>
      </c>
      <c r="M54" s="61">
        <v>1470</v>
      </c>
      <c r="N54" s="59">
        <v>851</v>
      </c>
      <c r="O54" s="85">
        <v>0</v>
      </c>
      <c r="P54" s="86">
        <v>2321</v>
      </c>
      <c r="Q54" s="87">
        <v>7</v>
      </c>
      <c r="S54" s="88"/>
    </row>
    <row r="55" spans="1:19" s="59" customFormat="1" x14ac:dyDescent="0.25">
      <c r="A55" s="81" t="s">
        <v>101</v>
      </c>
      <c r="B55" s="82" t="s">
        <v>327</v>
      </c>
      <c r="C55" s="91" t="s">
        <v>375</v>
      </c>
      <c r="D55" s="82" t="s">
        <v>185</v>
      </c>
      <c r="F55" s="82" t="s">
        <v>233</v>
      </c>
      <c r="G55" s="84" t="s">
        <v>278</v>
      </c>
      <c r="H55" s="83" t="s">
        <v>39</v>
      </c>
      <c r="I55" s="47" t="s">
        <v>41</v>
      </c>
      <c r="J55" s="82" t="s">
        <v>185</v>
      </c>
      <c r="L55" s="28" t="s">
        <v>45</v>
      </c>
      <c r="M55" s="61">
        <v>1603</v>
      </c>
      <c r="N55" s="59">
        <v>921</v>
      </c>
      <c r="O55" s="85">
        <v>0</v>
      </c>
      <c r="P55" s="86">
        <v>2524</v>
      </c>
      <c r="Q55" s="87">
        <v>7</v>
      </c>
      <c r="S55" s="88"/>
    </row>
    <row r="56" spans="1:19" s="59" customFormat="1" x14ac:dyDescent="0.25">
      <c r="A56" s="81" t="s">
        <v>101</v>
      </c>
      <c r="B56" s="82" t="s">
        <v>328</v>
      </c>
      <c r="C56" s="91" t="s">
        <v>376</v>
      </c>
      <c r="D56" s="82" t="s">
        <v>186</v>
      </c>
      <c r="F56" s="82" t="s">
        <v>234</v>
      </c>
      <c r="G56" s="84" t="s">
        <v>279</v>
      </c>
      <c r="H56" s="83" t="s">
        <v>39</v>
      </c>
      <c r="I56" s="47" t="s">
        <v>41</v>
      </c>
      <c r="J56" s="82" t="s">
        <v>186</v>
      </c>
      <c r="L56" s="28" t="s">
        <v>45</v>
      </c>
      <c r="M56" s="59">
        <v>630</v>
      </c>
      <c r="N56" s="59">
        <v>438</v>
      </c>
      <c r="O56" s="85">
        <v>0</v>
      </c>
      <c r="P56" s="86">
        <v>1068</v>
      </c>
      <c r="Q56" s="87">
        <v>7</v>
      </c>
      <c r="S56" s="88"/>
    </row>
    <row r="57" spans="1:19" s="59" customFormat="1" x14ac:dyDescent="0.25">
      <c r="A57" s="81" t="s">
        <v>101</v>
      </c>
      <c r="B57" s="82" t="s">
        <v>329</v>
      </c>
      <c r="C57" s="91" t="s">
        <v>377</v>
      </c>
      <c r="D57" s="82" t="s">
        <v>187</v>
      </c>
      <c r="F57" s="82" t="s">
        <v>235</v>
      </c>
      <c r="G57" s="84" t="s">
        <v>280</v>
      </c>
      <c r="H57" s="83" t="s">
        <v>39</v>
      </c>
      <c r="I57" s="47" t="s">
        <v>41</v>
      </c>
      <c r="J57" s="82" t="s">
        <v>187</v>
      </c>
      <c r="L57" s="28" t="s">
        <v>45</v>
      </c>
      <c r="M57" s="61">
        <v>1440</v>
      </c>
      <c r="N57" s="59">
        <v>819</v>
      </c>
      <c r="O57" s="85">
        <v>0</v>
      </c>
      <c r="P57" s="86">
        <v>2259</v>
      </c>
      <c r="Q57" s="87">
        <v>7</v>
      </c>
      <c r="S57" s="88"/>
    </row>
    <row r="58" spans="1:19" s="59" customFormat="1" x14ac:dyDescent="0.25">
      <c r="A58" s="81" t="s">
        <v>101</v>
      </c>
      <c r="B58" s="82" t="s">
        <v>330</v>
      </c>
      <c r="C58" s="91" t="s">
        <v>378</v>
      </c>
      <c r="D58" s="82" t="s">
        <v>188</v>
      </c>
      <c r="F58" s="82" t="s">
        <v>236</v>
      </c>
      <c r="G58" s="84" t="s">
        <v>281</v>
      </c>
      <c r="H58" s="83" t="s">
        <v>39</v>
      </c>
      <c r="I58" s="47" t="s">
        <v>41</v>
      </c>
      <c r="J58" s="82" t="s">
        <v>188</v>
      </c>
      <c r="L58" s="28" t="s">
        <v>45</v>
      </c>
      <c r="M58" s="61">
        <v>1366</v>
      </c>
      <c r="N58" s="59">
        <v>814</v>
      </c>
      <c r="O58" s="85">
        <v>0</v>
      </c>
      <c r="P58" s="86">
        <v>2180</v>
      </c>
      <c r="Q58" s="87">
        <v>7</v>
      </c>
      <c r="S58" s="88"/>
    </row>
    <row r="59" spans="1:19" s="59" customFormat="1" x14ac:dyDescent="0.25">
      <c r="A59" s="81" t="s">
        <v>101</v>
      </c>
      <c r="B59" s="82" t="s">
        <v>331</v>
      </c>
      <c r="C59" s="91" t="s">
        <v>379</v>
      </c>
      <c r="D59" s="82" t="s">
        <v>189</v>
      </c>
      <c r="F59" s="82" t="s">
        <v>237</v>
      </c>
      <c r="G59" s="84" t="s">
        <v>282</v>
      </c>
      <c r="H59" s="83" t="s">
        <v>39</v>
      </c>
      <c r="I59" s="47" t="s">
        <v>41</v>
      </c>
      <c r="J59" s="82" t="s">
        <v>189</v>
      </c>
      <c r="L59" s="28" t="s">
        <v>45</v>
      </c>
      <c r="M59" s="61">
        <v>1392</v>
      </c>
      <c r="N59" s="59">
        <v>829</v>
      </c>
      <c r="O59" s="85">
        <v>0</v>
      </c>
      <c r="P59" s="86">
        <v>2221</v>
      </c>
      <c r="Q59" s="87">
        <v>7</v>
      </c>
      <c r="S59" s="88"/>
    </row>
    <row r="60" spans="1:19" s="59" customFormat="1" x14ac:dyDescent="0.25">
      <c r="A60" s="81" t="s">
        <v>101</v>
      </c>
      <c r="B60" s="82" t="s">
        <v>332</v>
      </c>
      <c r="C60" s="91" t="s">
        <v>380</v>
      </c>
      <c r="D60" s="82" t="s">
        <v>190</v>
      </c>
      <c r="F60" s="82" t="s">
        <v>238</v>
      </c>
      <c r="G60" s="84" t="s">
        <v>283</v>
      </c>
      <c r="H60" s="83" t="s">
        <v>39</v>
      </c>
      <c r="I60" s="47" t="s">
        <v>41</v>
      </c>
      <c r="J60" s="82" t="s">
        <v>190</v>
      </c>
      <c r="L60" s="28" t="s">
        <v>45</v>
      </c>
      <c r="M60" s="59">
        <v>889</v>
      </c>
      <c r="N60" s="59">
        <v>555</v>
      </c>
      <c r="O60" s="85">
        <v>0</v>
      </c>
      <c r="P60" s="86">
        <v>1444</v>
      </c>
      <c r="Q60" s="87">
        <v>7</v>
      </c>
      <c r="S60" s="88"/>
    </row>
    <row r="61" spans="1:19" s="59" customFormat="1" x14ac:dyDescent="0.25">
      <c r="A61" s="81" t="s">
        <v>101</v>
      </c>
      <c r="B61" s="82" t="s">
        <v>333</v>
      </c>
      <c r="C61" s="91" t="s">
        <v>381</v>
      </c>
      <c r="D61" s="82" t="s">
        <v>191</v>
      </c>
      <c r="F61" s="82" t="s">
        <v>239</v>
      </c>
      <c r="G61" s="84" t="s">
        <v>284</v>
      </c>
      <c r="H61" s="83" t="s">
        <v>39</v>
      </c>
      <c r="I61" s="47" t="s">
        <v>41</v>
      </c>
      <c r="J61" s="82" t="s">
        <v>191</v>
      </c>
      <c r="L61" s="28" t="s">
        <v>45</v>
      </c>
      <c r="M61" s="59">
        <v>866</v>
      </c>
      <c r="N61" s="59">
        <v>564</v>
      </c>
      <c r="O61" s="85">
        <v>0</v>
      </c>
      <c r="P61" s="86">
        <v>1430</v>
      </c>
      <c r="Q61" s="87">
        <v>10</v>
      </c>
      <c r="S61" s="88"/>
    </row>
    <row r="62" spans="1:19" s="59" customFormat="1" x14ac:dyDescent="0.25">
      <c r="A62" s="81" t="s">
        <v>101</v>
      </c>
      <c r="B62" s="82" t="s">
        <v>334</v>
      </c>
      <c r="C62" s="91" t="s">
        <v>382</v>
      </c>
      <c r="D62" s="82" t="s">
        <v>192</v>
      </c>
      <c r="F62" s="82" t="s">
        <v>240</v>
      </c>
      <c r="G62" s="84" t="s">
        <v>285</v>
      </c>
      <c r="H62" s="83" t="s">
        <v>39</v>
      </c>
      <c r="I62" s="47" t="s">
        <v>41</v>
      </c>
      <c r="J62" s="82" t="s">
        <v>192</v>
      </c>
      <c r="L62" s="28" t="s">
        <v>45</v>
      </c>
      <c r="M62" s="61">
        <v>4570</v>
      </c>
      <c r="N62" s="61">
        <v>2701</v>
      </c>
      <c r="O62" s="85">
        <v>0</v>
      </c>
      <c r="P62" s="86">
        <v>7271</v>
      </c>
      <c r="Q62" s="87">
        <v>10</v>
      </c>
      <c r="S62" s="88"/>
    </row>
    <row r="63" spans="1:19" s="59" customFormat="1" x14ac:dyDescent="0.25">
      <c r="A63" s="91" t="s">
        <v>101</v>
      </c>
      <c r="B63" s="28" t="s">
        <v>335</v>
      </c>
      <c r="C63" s="91" t="s">
        <v>383</v>
      </c>
      <c r="D63" s="28" t="s">
        <v>193</v>
      </c>
      <c r="E63" s="92"/>
      <c r="F63" s="28" t="s">
        <v>241</v>
      </c>
      <c r="G63" s="51" t="s">
        <v>286</v>
      </c>
      <c r="H63" s="91" t="s">
        <v>39</v>
      </c>
      <c r="I63" s="47" t="s">
        <v>41</v>
      </c>
      <c r="J63" s="28" t="s">
        <v>193</v>
      </c>
      <c r="K63" s="92"/>
      <c r="L63" s="28" t="s">
        <v>45</v>
      </c>
      <c r="M63" s="97">
        <v>4157</v>
      </c>
      <c r="N63" s="97">
        <v>2405</v>
      </c>
      <c r="O63" s="94">
        <v>0</v>
      </c>
      <c r="P63" s="37">
        <v>6562</v>
      </c>
      <c r="Q63" s="55">
        <v>10</v>
      </c>
      <c r="R63" s="88"/>
      <c r="S63" s="88"/>
    </row>
    <row r="64" spans="1:19" s="59" customFormat="1" x14ac:dyDescent="0.25">
      <c r="A64" s="91" t="s">
        <v>101</v>
      </c>
      <c r="B64" s="28" t="s">
        <v>336</v>
      </c>
      <c r="C64" s="91" t="s">
        <v>384</v>
      </c>
      <c r="D64" s="28" t="s">
        <v>194</v>
      </c>
      <c r="E64" s="92"/>
      <c r="F64" s="28" t="s">
        <v>242</v>
      </c>
      <c r="G64" s="51" t="s">
        <v>287</v>
      </c>
      <c r="H64" s="91" t="s">
        <v>39</v>
      </c>
      <c r="I64" s="47" t="s">
        <v>41</v>
      </c>
      <c r="J64" s="28" t="s">
        <v>194</v>
      </c>
      <c r="K64" s="92"/>
      <c r="L64" s="28" t="s">
        <v>45</v>
      </c>
      <c r="M64" s="97">
        <v>3447</v>
      </c>
      <c r="N64" s="97">
        <v>1946</v>
      </c>
      <c r="O64" s="94">
        <v>0</v>
      </c>
      <c r="P64" s="37">
        <v>5393</v>
      </c>
      <c r="Q64" s="55">
        <v>10</v>
      </c>
      <c r="R64" s="88"/>
      <c r="S64" s="88"/>
    </row>
    <row r="65" spans="1:19" s="59" customFormat="1" x14ac:dyDescent="0.25">
      <c r="A65" s="91" t="s">
        <v>101</v>
      </c>
      <c r="B65" s="28" t="s">
        <v>337</v>
      </c>
      <c r="C65" s="91" t="s">
        <v>385</v>
      </c>
      <c r="D65" s="28" t="s">
        <v>195</v>
      </c>
      <c r="E65" s="92"/>
      <c r="F65" s="28" t="s">
        <v>243</v>
      </c>
      <c r="G65" s="51" t="s">
        <v>288</v>
      </c>
      <c r="H65" s="91" t="s">
        <v>39</v>
      </c>
      <c r="I65" s="47" t="s">
        <v>41</v>
      </c>
      <c r="J65" s="28" t="s">
        <v>195</v>
      </c>
      <c r="K65" s="92"/>
      <c r="L65" s="28" t="s">
        <v>45</v>
      </c>
      <c r="M65" s="97">
        <v>4006</v>
      </c>
      <c r="N65" s="97">
        <v>2325</v>
      </c>
      <c r="O65" s="94">
        <v>0</v>
      </c>
      <c r="P65" s="37">
        <v>6331</v>
      </c>
      <c r="Q65" s="55">
        <v>10</v>
      </c>
      <c r="R65" s="88"/>
      <c r="S65" s="88"/>
    </row>
    <row r="66" spans="1:19" s="59" customFormat="1" x14ac:dyDescent="0.25">
      <c r="A66" s="91" t="s">
        <v>101</v>
      </c>
      <c r="B66" s="28" t="s">
        <v>338</v>
      </c>
      <c r="C66" s="91" t="s">
        <v>386</v>
      </c>
      <c r="D66" s="91" t="s">
        <v>196</v>
      </c>
      <c r="E66" s="92"/>
      <c r="F66" s="91" t="s">
        <v>244</v>
      </c>
      <c r="G66" s="93" t="s">
        <v>289</v>
      </c>
      <c r="H66" s="91" t="s">
        <v>39</v>
      </c>
      <c r="I66" s="99" t="s">
        <v>41</v>
      </c>
      <c r="J66" s="91" t="s">
        <v>196</v>
      </c>
      <c r="K66" s="92"/>
      <c r="L66" s="100" t="s">
        <v>45</v>
      </c>
      <c r="M66" s="98">
        <v>1851</v>
      </c>
      <c r="N66" s="98">
        <v>1110</v>
      </c>
      <c r="O66" s="94">
        <v>0</v>
      </c>
      <c r="P66" s="102">
        <v>2961</v>
      </c>
      <c r="Q66" s="103">
        <v>7</v>
      </c>
      <c r="R66" s="88"/>
    </row>
    <row r="67" spans="1:19" s="60" customFormat="1" x14ac:dyDescent="0.25">
      <c r="A67" s="91" t="s">
        <v>101</v>
      </c>
      <c r="B67" s="28" t="s">
        <v>339</v>
      </c>
      <c r="C67" s="91" t="s">
        <v>387</v>
      </c>
      <c r="D67" s="91" t="s">
        <v>197</v>
      </c>
      <c r="E67" s="92"/>
      <c r="F67" s="91" t="s">
        <v>245</v>
      </c>
      <c r="G67" s="93" t="s">
        <v>290</v>
      </c>
      <c r="H67" s="91" t="s">
        <v>39</v>
      </c>
      <c r="I67" s="47" t="s">
        <v>41</v>
      </c>
      <c r="J67" s="91" t="s">
        <v>197</v>
      </c>
      <c r="K67" s="92"/>
      <c r="L67" s="28" t="s">
        <v>45</v>
      </c>
      <c r="M67" s="98">
        <v>2272</v>
      </c>
      <c r="N67" s="98">
        <v>1401</v>
      </c>
      <c r="O67" s="94">
        <v>0</v>
      </c>
      <c r="P67" s="102">
        <v>3673</v>
      </c>
      <c r="Q67" s="104">
        <v>7</v>
      </c>
    </row>
    <row r="68" spans="1:19" s="60" customFormat="1" ht="17.25" customHeight="1" x14ac:dyDescent="0.25">
      <c r="A68" s="91" t="s">
        <v>101</v>
      </c>
      <c r="B68" s="28" t="s">
        <v>340</v>
      </c>
      <c r="C68" s="91" t="s">
        <v>388</v>
      </c>
      <c r="D68" s="91" t="s">
        <v>198</v>
      </c>
      <c r="E68" s="92"/>
      <c r="F68" s="91" t="s">
        <v>246</v>
      </c>
      <c r="G68" s="93" t="s">
        <v>291</v>
      </c>
      <c r="H68" s="91" t="s">
        <v>39</v>
      </c>
      <c r="I68" s="47" t="s">
        <v>41</v>
      </c>
      <c r="J68" s="91" t="s">
        <v>198</v>
      </c>
      <c r="K68" s="92"/>
      <c r="L68" s="28" t="s">
        <v>45</v>
      </c>
      <c r="M68" s="94">
        <v>766</v>
      </c>
      <c r="N68" s="94">
        <v>522</v>
      </c>
      <c r="O68" s="94">
        <v>0</v>
      </c>
      <c r="P68" s="102">
        <v>1288</v>
      </c>
      <c r="Q68" s="104">
        <v>7</v>
      </c>
    </row>
    <row r="69" spans="1:19" s="60" customFormat="1" x14ac:dyDescent="0.25">
      <c r="A69" s="91" t="s">
        <v>101</v>
      </c>
      <c r="B69" s="28" t="s">
        <v>341</v>
      </c>
      <c r="C69" s="91" t="s">
        <v>389</v>
      </c>
      <c r="D69" s="91" t="s">
        <v>199</v>
      </c>
      <c r="E69" s="92"/>
      <c r="F69" s="91" t="s">
        <v>247</v>
      </c>
      <c r="G69" s="93" t="s">
        <v>292</v>
      </c>
      <c r="H69" s="91" t="s">
        <v>39</v>
      </c>
      <c r="I69" s="47" t="s">
        <v>41</v>
      </c>
      <c r="J69" s="91" t="s">
        <v>199</v>
      </c>
      <c r="K69" s="92"/>
      <c r="L69" s="28" t="s">
        <v>45</v>
      </c>
      <c r="M69" s="98">
        <v>3172</v>
      </c>
      <c r="N69" s="98">
        <v>2141</v>
      </c>
      <c r="O69" s="94">
        <v>0</v>
      </c>
      <c r="P69" s="102">
        <v>5313</v>
      </c>
      <c r="Q69" s="104">
        <v>7</v>
      </c>
    </row>
    <row r="70" spans="1:19" s="60" customFormat="1" x14ac:dyDescent="0.25">
      <c r="A70" s="91" t="s">
        <v>101</v>
      </c>
      <c r="B70" s="28" t="s">
        <v>342</v>
      </c>
      <c r="C70" s="91" t="s">
        <v>390</v>
      </c>
      <c r="D70" s="91" t="s">
        <v>200</v>
      </c>
      <c r="E70" s="92"/>
      <c r="F70" s="91" t="s">
        <v>248</v>
      </c>
      <c r="G70" s="93" t="s">
        <v>293</v>
      </c>
      <c r="H70" s="91" t="s">
        <v>39</v>
      </c>
      <c r="I70" s="47" t="s">
        <v>41</v>
      </c>
      <c r="J70" s="91" t="s">
        <v>200</v>
      </c>
      <c r="K70" s="92"/>
      <c r="L70" s="28" t="s">
        <v>45</v>
      </c>
      <c r="M70" s="98">
        <v>10022</v>
      </c>
      <c r="N70" s="98">
        <v>5832</v>
      </c>
      <c r="O70" s="94">
        <v>0</v>
      </c>
      <c r="P70" s="102">
        <v>15854</v>
      </c>
      <c r="Q70" s="104">
        <v>24</v>
      </c>
    </row>
    <row r="71" spans="1:19" s="60" customFormat="1" x14ac:dyDescent="0.25">
      <c r="A71" s="91" t="s">
        <v>101</v>
      </c>
      <c r="B71" s="28" t="s">
        <v>343</v>
      </c>
      <c r="C71" s="91" t="s">
        <v>391</v>
      </c>
      <c r="D71" s="91" t="s">
        <v>201</v>
      </c>
      <c r="E71" s="92"/>
      <c r="F71" s="91" t="s">
        <v>249</v>
      </c>
      <c r="G71" s="93" t="s">
        <v>294</v>
      </c>
      <c r="H71" s="91" t="s">
        <v>39</v>
      </c>
      <c r="I71" s="47" t="s">
        <v>41</v>
      </c>
      <c r="J71" s="91" t="s">
        <v>201</v>
      </c>
      <c r="K71" s="92"/>
      <c r="L71" s="28" t="s">
        <v>45</v>
      </c>
      <c r="M71" s="94">
        <v>0</v>
      </c>
      <c r="N71" s="94">
        <v>0</v>
      </c>
      <c r="O71" s="94">
        <v>719</v>
      </c>
      <c r="P71" s="105">
        <v>719</v>
      </c>
      <c r="Q71" s="104">
        <v>11</v>
      </c>
    </row>
    <row r="72" spans="1:19" s="60" customFormat="1" x14ac:dyDescent="0.25">
      <c r="A72" s="91" t="s">
        <v>101</v>
      </c>
      <c r="B72" s="28" t="s">
        <v>344</v>
      </c>
      <c r="C72" s="91" t="s">
        <v>392</v>
      </c>
      <c r="D72" s="91" t="s">
        <v>202</v>
      </c>
      <c r="E72" s="92"/>
      <c r="F72" s="91" t="s">
        <v>250</v>
      </c>
      <c r="G72" s="93" t="s">
        <v>295</v>
      </c>
      <c r="H72" s="93" t="s">
        <v>39</v>
      </c>
      <c r="I72" s="47" t="s">
        <v>41</v>
      </c>
      <c r="J72" s="91" t="s">
        <v>202</v>
      </c>
      <c r="K72" s="92"/>
      <c r="L72" s="28" t="s">
        <v>45</v>
      </c>
      <c r="M72" s="98">
        <v>2520</v>
      </c>
      <c r="N72" s="98">
        <v>1588</v>
      </c>
      <c r="O72" s="94">
        <v>0</v>
      </c>
      <c r="P72" s="102">
        <v>4108</v>
      </c>
      <c r="Q72" s="104">
        <v>11</v>
      </c>
    </row>
    <row r="73" spans="1:19" s="60" customFormat="1" x14ac:dyDescent="0.25">
      <c r="A73" s="91" t="s">
        <v>101</v>
      </c>
      <c r="B73" s="28" t="s">
        <v>345</v>
      </c>
      <c r="C73" s="91" t="s">
        <v>393</v>
      </c>
      <c r="D73" s="91" t="s">
        <v>203</v>
      </c>
      <c r="E73" s="92"/>
      <c r="F73" s="91" t="s">
        <v>251</v>
      </c>
      <c r="G73" s="93" t="s">
        <v>296</v>
      </c>
      <c r="H73" s="93" t="s">
        <v>39</v>
      </c>
      <c r="I73" s="47" t="s">
        <v>41</v>
      </c>
      <c r="J73" s="91" t="s">
        <v>203</v>
      </c>
      <c r="K73" s="92"/>
      <c r="L73" s="28" t="s">
        <v>45</v>
      </c>
      <c r="M73" s="98">
        <v>2549</v>
      </c>
      <c r="N73" s="98">
        <v>1615</v>
      </c>
      <c r="O73" s="94">
        <v>0</v>
      </c>
      <c r="P73" s="102">
        <v>4164</v>
      </c>
      <c r="Q73" s="104">
        <v>24</v>
      </c>
    </row>
    <row r="74" spans="1:19" s="60" customFormat="1" x14ac:dyDescent="0.25">
      <c r="A74" s="91" t="s">
        <v>101</v>
      </c>
      <c r="B74" s="28" t="s">
        <v>346</v>
      </c>
      <c r="C74" s="91" t="s">
        <v>394</v>
      </c>
      <c r="D74" s="91" t="s">
        <v>204</v>
      </c>
      <c r="E74" s="92"/>
      <c r="F74" s="91" t="s">
        <v>252</v>
      </c>
      <c r="G74" s="93" t="s">
        <v>297</v>
      </c>
      <c r="H74" s="93" t="s">
        <v>39</v>
      </c>
      <c r="I74" s="47" t="s">
        <v>41</v>
      </c>
      <c r="J74" s="91" t="s">
        <v>204</v>
      </c>
      <c r="K74" s="92"/>
      <c r="L74" s="28" t="s">
        <v>45</v>
      </c>
      <c r="M74" s="94">
        <v>0</v>
      </c>
      <c r="N74" s="94">
        <v>0</v>
      </c>
      <c r="O74" s="98">
        <v>5093</v>
      </c>
      <c r="P74" s="102">
        <v>5093</v>
      </c>
      <c r="Q74" s="104">
        <v>14</v>
      </c>
    </row>
    <row r="75" spans="1:19" s="60" customFormat="1" x14ac:dyDescent="0.25">
      <c r="A75" s="91" t="s">
        <v>101</v>
      </c>
      <c r="B75" s="28" t="s">
        <v>347</v>
      </c>
      <c r="C75" s="91" t="s">
        <v>395</v>
      </c>
      <c r="D75" s="91" t="s">
        <v>205</v>
      </c>
      <c r="E75" s="92"/>
      <c r="F75" s="91" t="s">
        <v>253</v>
      </c>
      <c r="G75" s="93" t="s">
        <v>298</v>
      </c>
      <c r="H75" s="93" t="s">
        <v>39</v>
      </c>
      <c r="I75" s="47" t="s">
        <v>41</v>
      </c>
      <c r="J75" s="91" t="s">
        <v>205</v>
      </c>
      <c r="K75" s="92"/>
      <c r="L75" s="28" t="s">
        <v>45</v>
      </c>
      <c r="M75" s="94">
        <v>0</v>
      </c>
      <c r="N75" s="94">
        <v>0</v>
      </c>
      <c r="O75" s="98">
        <v>5340</v>
      </c>
      <c r="P75" s="102">
        <v>5340</v>
      </c>
      <c r="Q75" s="104">
        <v>10</v>
      </c>
    </row>
    <row r="76" spans="1:19" x14ac:dyDescent="0.25">
      <c r="A76" s="91" t="s">
        <v>101</v>
      </c>
      <c r="B76" s="28" t="s">
        <v>348</v>
      </c>
      <c r="C76" s="91" t="s">
        <v>396</v>
      </c>
      <c r="D76" s="28" t="s">
        <v>206</v>
      </c>
      <c r="E76" s="28"/>
      <c r="F76" s="28" t="s">
        <v>254</v>
      </c>
      <c r="G76" s="28" t="s">
        <v>299</v>
      </c>
      <c r="H76" s="28" t="s">
        <v>39</v>
      </c>
      <c r="I76" s="47" t="s">
        <v>41</v>
      </c>
      <c r="J76" s="28" t="s">
        <v>206</v>
      </c>
      <c r="K76" s="28"/>
      <c r="L76" s="28" t="s">
        <v>45</v>
      </c>
      <c r="M76" s="30">
        <v>0</v>
      </c>
      <c r="N76" s="30">
        <v>0</v>
      </c>
      <c r="O76" s="101">
        <v>6520</v>
      </c>
      <c r="P76" s="37">
        <v>6520</v>
      </c>
      <c r="Q76" s="28">
        <v>7</v>
      </c>
    </row>
    <row r="77" spans="1:19" x14ac:dyDescent="0.25">
      <c r="A77" s="91" t="s">
        <v>101</v>
      </c>
      <c r="B77" s="28" t="s">
        <v>349</v>
      </c>
      <c r="C77" s="91" t="s">
        <v>397</v>
      </c>
      <c r="D77" s="28" t="s">
        <v>207</v>
      </c>
      <c r="E77" s="28"/>
      <c r="F77" s="28" t="s">
        <v>255</v>
      </c>
      <c r="G77" s="28" t="s">
        <v>300</v>
      </c>
      <c r="H77" s="28" t="s">
        <v>39</v>
      </c>
      <c r="I77" s="47" t="s">
        <v>41</v>
      </c>
      <c r="J77" s="28" t="s">
        <v>207</v>
      </c>
      <c r="K77" s="28"/>
      <c r="L77" s="28" t="s">
        <v>45</v>
      </c>
      <c r="M77" s="101">
        <v>6752</v>
      </c>
      <c r="N77" s="101">
        <v>3797</v>
      </c>
      <c r="O77" s="30">
        <v>0</v>
      </c>
      <c r="P77" s="37">
        <v>10549</v>
      </c>
      <c r="Q77" s="28">
        <v>24</v>
      </c>
    </row>
    <row r="78" spans="1:19" x14ac:dyDescent="0.25">
      <c r="A78" s="91" t="s">
        <v>101</v>
      </c>
      <c r="B78" s="28" t="s">
        <v>350</v>
      </c>
      <c r="C78" s="91" t="s">
        <v>398</v>
      </c>
      <c r="D78" s="28" t="s">
        <v>208</v>
      </c>
      <c r="E78" s="28"/>
      <c r="F78" s="28" t="s">
        <v>256</v>
      </c>
      <c r="G78" s="28" t="s">
        <v>301</v>
      </c>
      <c r="H78" s="28" t="s">
        <v>39</v>
      </c>
      <c r="I78" s="47" t="s">
        <v>41</v>
      </c>
      <c r="J78" s="28" t="s">
        <v>208</v>
      </c>
      <c r="K78" s="28"/>
      <c r="L78" s="28" t="s">
        <v>45</v>
      </c>
      <c r="M78" s="30">
        <v>959</v>
      </c>
      <c r="N78" s="30">
        <v>521</v>
      </c>
      <c r="O78" s="30">
        <v>0</v>
      </c>
      <c r="P78" s="37">
        <v>1480</v>
      </c>
      <c r="Q78" s="28">
        <v>11</v>
      </c>
    </row>
    <row r="79" spans="1:19" x14ac:dyDescent="0.25">
      <c r="A79" s="91" t="s">
        <v>101</v>
      </c>
      <c r="B79" s="28" t="s">
        <v>351</v>
      </c>
      <c r="C79" s="91" t="s">
        <v>399</v>
      </c>
      <c r="D79" s="28" t="s">
        <v>209</v>
      </c>
      <c r="E79" s="28"/>
      <c r="F79" s="28" t="s">
        <v>257</v>
      </c>
      <c r="G79" s="28" t="s">
        <v>302</v>
      </c>
      <c r="H79" s="28" t="s">
        <v>39</v>
      </c>
      <c r="I79" s="47" t="s">
        <v>41</v>
      </c>
      <c r="J79" s="28" t="s">
        <v>209</v>
      </c>
      <c r="K79" s="28"/>
      <c r="L79" s="28" t="s">
        <v>45</v>
      </c>
      <c r="M79" s="30">
        <v>829</v>
      </c>
      <c r="N79" s="30">
        <v>675</v>
      </c>
      <c r="O79" s="30">
        <v>0</v>
      </c>
      <c r="P79" s="37">
        <v>1504</v>
      </c>
      <c r="Q79" s="28">
        <v>24</v>
      </c>
    </row>
    <row r="80" spans="1:19" x14ac:dyDescent="0.25">
      <c r="A80" s="91" t="s">
        <v>101</v>
      </c>
      <c r="B80" s="28" t="s">
        <v>352</v>
      </c>
      <c r="C80" s="91" t="s">
        <v>400</v>
      </c>
      <c r="D80" s="28" t="s">
        <v>210</v>
      </c>
      <c r="E80" s="28"/>
      <c r="F80" s="28" t="s">
        <v>258</v>
      </c>
      <c r="G80" s="28" t="s">
        <v>303</v>
      </c>
      <c r="H80" s="28" t="s">
        <v>39</v>
      </c>
      <c r="I80" s="47" t="s">
        <v>41</v>
      </c>
      <c r="J80" s="28" t="s">
        <v>210</v>
      </c>
      <c r="K80" s="28"/>
      <c r="L80" s="28" t="s">
        <v>45</v>
      </c>
      <c r="M80" s="101">
        <v>33298</v>
      </c>
      <c r="N80" s="101">
        <v>30392</v>
      </c>
      <c r="O80" s="30">
        <v>0</v>
      </c>
      <c r="P80" s="37">
        <v>63690</v>
      </c>
      <c r="Q80" s="28" t="s">
        <v>315</v>
      </c>
    </row>
    <row r="81" spans="1:17" x14ac:dyDescent="0.25">
      <c r="A81" s="91" t="s">
        <v>101</v>
      </c>
      <c r="B81" s="28" t="s">
        <v>353</v>
      </c>
      <c r="C81" s="91" t="s">
        <v>401</v>
      </c>
      <c r="D81" s="28" t="s">
        <v>211</v>
      </c>
      <c r="E81" s="28"/>
      <c r="F81" s="28" t="s">
        <v>259</v>
      </c>
      <c r="G81" s="28" t="s">
        <v>304</v>
      </c>
      <c r="H81" s="28" t="s">
        <v>39</v>
      </c>
      <c r="I81" s="47" t="s">
        <v>41</v>
      </c>
      <c r="J81" s="28" t="s">
        <v>211</v>
      </c>
      <c r="K81" s="28"/>
      <c r="L81" s="28" t="s">
        <v>45</v>
      </c>
      <c r="M81" s="101">
        <v>22446</v>
      </c>
      <c r="N81" s="101">
        <v>18563</v>
      </c>
      <c r="O81" s="30">
        <v>0</v>
      </c>
      <c r="P81" s="37">
        <v>41009</v>
      </c>
      <c r="Q81" s="28">
        <v>35</v>
      </c>
    </row>
    <row r="82" spans="1:17" x14ac:dyDescent="0.25">
      <c r="A82" s="91" t="s">
        <v>101</v>
      </c>
      <c r="B82" s="28" t="s">
        <v>354</v>
      </c>
      <c r="C82" s="91" t="s">
        <v>402</v>
      </c>
      <c r="D82" s="28" t="s">
        <v>212</v>
      </c>
      <c r="E82" s="28"/>
      <c r="F82" s="28" t="s">
        <v>260</v>
      </c>
      <c r="G82" s="28" t="s">
        <v>305</v>
      </c>
      <c r="H82" s="28" t="s">
        <v>39</v>
      </c>
      <c r="I82" s="47" t="s">
        <v>41</v>
      </c>
      <c r="J82" s="28" t="s">
        <v>212</v>
      </c>
      <c r="K82" s="28"/>
      <c r="L82" s="28" t="s">
        <v>45</v>
      </c>
      <c r="M82" s="101">
        <v>273291</v>
      </c>
      <c r="N82" s="101">
        <v>228244</v>
      </c>
      <c r="O82" s="30">
        <v>0</v>
      </c>
      <c r="P82" s="37">
        <v>501535</v>
      </c>
      <c r="Q82" s="28" t="s">
        <v>315</v>
      </c>
    </row>
    <row r="83" spans="1:17" x14ac:dyDescent="0.25">
      <c r="A83" s="91" t="s">
        <v>101</v>
      </c>
      <c r="B83" s="28" t="s">
        <v>355</v>
      </c>
      <c r="C83" s="91" t="s">
        <v>403</v>
      </c>
      <c r="D83" s="28" t="s">
        <v>213</v>
      </c>
      <c r="E83" s="28"/>
      <c r="F83" s="28" t="s">
        <v>261</v>
      </c>
      <c r="G83" s="28" t="s">
        <v>32</v>
      </c>
      <c r="H83" s="28" t="s">
        <v>39</v>
      </c>
      <c r="I83" s="47" t="s">
        <v>41</v>
      </c>
      <c r="J83" s="28" t="s">
        <v>213</v>
      </c>
      <c r="K83" s="28"/>
      <c r="L83" s="28" t="s">
        <v>45</v>
      </c>
      <c r="M83" s="101">
        <v>17247</v>
      </c>
      <c r="N83" s="101">
        <v>10821</v>
      </c>
      <c r="O83" s="30">
        <v>0</v>
      </c>
      <c r="P83" s="37">
        <v>28068</v>
      </c>
      <c r="Q83" s="28">
        <v>35</v>
      </c>
    </row>
    <row r="84" spans="1:17" x14ac:dyDescent="0.25">
      <c r="A84" s="91" t="s">
        <v>101</v>
      </c>
      <c r="B84" s="28" t="s">
        <v>356</v>
      </c>
      <c r="C84" s="91" t="s">
        <v>404</v>
      </c>
      <c r="D84" s="28" t="s">
        <v>102</v>
      </c>
      <c r="E84" s="28"/>
      <c r="F84" s="28" t="s">
        <v>262</v>
      </c>
      <c r="G84" s="28" t="s">
        <v>306</v>
      </c>
      <c r="H84" s="28" t="s">
        <v>39</v>
      </c>
      <c r="I84" s="47" t="s">
        <v>41</v>
      </c>
      <c r="J84" s="28" t="s">
        <v>102</v>
      </c>
      <c r="K84" s="28"/>
      <c r="L84" s="28" t="s">
        <v>45</v>
      </c>
      <c r="M84" s="101">
        <v>73451</v>
      </c>
      <c r="N84" s="101">
        <v>77396</v>
      </c>
      <c r="O84" s="30">
        <v>0</v>
      </c>
      <c r="P84" s="37">
        <v>150847</v>
      </c>
      <c r="Q84" s="28" t="s">
        <v>315</v>
      </c>
    </row>
    <row r="85" spans="1:17" x14ac:dyDescent="0.25">
      <c r="A85" s="91" t="s">
        <v>101</v>
      </c>
      <c r="B85" s="28" t="s">
        <v>357</v>
      </c>
      <c r="C85" s="91" t="s">
        <v>405</v>
      </c>
      <c r="D85" s="28" t="s">
        <v>214</v>
      </c>
      <c r="E85" s="28"/>
      <c r="F85" s="28" t="s">
        <v>263</v>
      </c>
      <c r="G85" s="28" t="s">
        <v>307</v>
      </c>
      <c r="H85" s="28" t="s">
        <v>39</v>
      </c>
      <c r="I85" s="47" t="s">
        <v>41</v>
      </c>
      <c r="J85" s="28" t="s">
        <v>214</v>
      </c>
      <c r="K85" s="28"/>
      <c r="L85" s="28" t="s">
        <v>45</v>
      </c>
      <c r="M85" s="30">
        <v>0</v>
      </c>
      <c r="N85" s="30">
        <v>0</v>
      </c>
      <c r="O85" s="30">
        <v>40</v>
      </c>
      <c r="P85" s="28">
        <v>40</v>
      </c>
      <c r="Q85" s="28">
        <v>4</v>
      </c>
    </row>
    <row r="86" spans="1:17" x14ac:dyDescent="0.25">
      <c r="A86" s="91" t="s">
        <v>101</v>
      </c>
      <c r="B86" s="28" t="s">
        <v>358</v>
      </c>
      <c r="C86" s="91" t="s">
        <v>406</v>
      </c>
      <c r="D86" s="28" t="s">
        <v>215</v>
      </c>
      <c r="E86" s="28"/>
      <c r="F86" s="28" t="s">
        <v>263</v>
      </c>
      <c r="G86" s="28" t="s">
        <v>308</v>
      </c>
      <c r="H86" s="28" t="s">
        <v>39</v>
      </c>
      <c r="I86" s="47" t="s">
        <v>41</v>
      </c>
      <c r="J86" s="28" t="s">
        <v>215</v>
      </c>
      <c r="K86" s="28"/>
      <c r="L86" s="28" t="s">
        <v>45</v>
      </c>
      <c r="M86" s="30">
        <v>36</v>
      </c>
      <c r="N86" s="30">
        <v>36</v>
      </c>
      <c r="O86" s="30">
        <v>0</v>
      </c>
      <c r="P86" s="28">
        <v>72</v>
      </c>
      <c r="Q86" s="28">
        <v>4</v>
      </c>
    </row>
    <row r="87" spans="1:17" x14ac:dyDescent="0.25">
      <c r="A87" s="91" t="s">
        <v>101</v>
      </c>
      <c r="B87" s="28" t="s">
        <v>359</v>
      </c>
      <c r="C87" s="91" t="s">
        <v>407</v>
      </c>
      <c r="D87" s="28" t="s">
        <v>216</v>
      </c>
      <c r="E87" s="28"/>
      <c r="F87" s="28" t="s">
        <v>263</v>
      </c>
      <c r="G87" s="28" t="s">
        <v>309</v>
      </c>
      <c r="H87" s="28" t="s">
        <v>39</v>
      </c>
      <c r="I87" s="47" t="s">
        <v>41</v>
      </c>
      <c r="J87" s="28" t="s">
        <v>216</v>
      </c>
      <c r="K87" s="28"/>
      <c r="L87" s="28" t="s">
        <v>45</v>
      </c>
      <c r="M87" s="30">
        <v>0</v>
      </c>
      <c r="N87" s="30">
        <v>0</v>
      </c>
      <c r="O87" s="101">
        <v>1019</v>
      </c>
      <c r="P87" s="37">
        <v>1019</v>
      </c>
      <c r="Q87" s="28">
        <v>6</v>
      </c>
    </row>
    <row r="88" spans="1:17" x14ac:dyDescent="0.25">
      <c r="A88" s="91" t="s">
        <v>101</v>
      </c>
      <c r="B88" s="28" t="s">
        <v>360</v>
      </c>
      <c r="C88" s="91" t="s">
        <v>408</v>
      </c>
      <c r="D88" s="28" t="s">
        <v>217</v>
      </c>
      <c r="E88" s="28"/>
      <c r="F88" s="28" t="s">
        <v>264</v>
      </c>
      <c r="G88" s="28" t="s">
        <v>310</v>
      </c>
      <c r="H88" s="28" t="s">
        <v>39</v>
      </c>
      <c r="I88" s="47" t="s">
        <v>41</v>
      </c>
      <c r="J88" s="28" t="s">
        <v>217</v>
      </c>
      <c r="K88" s="28"/>
      <c r="L88" s="28" t="s">
        <v>45</v>
      </c>
      <c r="M88" s="30">
        <v>0</v>
      </c>
      <c r="N88" s="30">
        <v>0</v>
      </c>
      <c r="O88" s="101">
        <v>2689</v>
      </c>
      <c r="P88" s="37">
        <v>2689</v>
      </c>
      <c r="Q88" s="28">
        <v>6</v>
      </c>
    </row>
    <row r="89" spans="1:17" x14ac:dyDescent="0.25">
      <c r="A89" s="91" t="s">
        <v>101</v>
      </c>
      <c r="B89" s="28" t="s">
        <v>361</v>
      </c>
      <c r="C89" s="91" t="s">
        <v>409</v>
      </c>
      <c r="D89" s="28" t="s">
        <v>218</v>
      </c>
      <c r="E89" s="28"/>
      <c r="F89" s="28" t="s">
        <v>263</v>
      </c>
      <c r="G89" s="28" t="s">
        <v>311</v>
      </c>
      <c r="H89" s="28" t="s">
        <v>39</v>
      </c>
      <c r="I89" s="47" t="s">
        <v>41</v>
      </c>
      <c r="J89" s="28" t="s">
        <v>218</v>
      </c>
      <c r="K89" s="28"/>
      <c r="L89" s="28" t="s">
        <v>45</v>
      </c>
      <c r="M89" s="30">
        <v>0</v>
      </c>
      <c r="N89" s="30">
        <v>0</v>
      </c>
      <c r="O89" s="30">
        <v>72</v>
      </c>
      <c r="P89" s="28">
        <v>72</v>
      </c>
      <c r="Q89" s="28">
        <v>5</v>
      </c>
    </row>
    <row r="90" spans="1:17" x14ac:dyDescent="0.25">
      <c r="A90" s="91" t="s">
        <v>101</v>
      </c>
      <c r="B90" s="28" t="s">
        <v>362</v>
      </c>
      <c r="C90" s="91" t="s">
        <v>410</v>
      </c>
      <c r="D90" s="28" t="s">
        <v>219</v>
      </c>
      <c r="E90" s="28"/>
      <c r="F90" s="28" t="s">
        <v>263</v>
      </c>
      <c r="G90" s="28" t="s">
        <v>312</v>
      </c>
      <c r="H90" s="28" t="s">
        <v>39</v>
      </c>
      <c r="I90" s="47" t="s">
        <v>41</v>
      </c>
      <c r="J90" s="28" t="s">
        <v>219</v>
      </c>
      <c r="K90" s="28"/>
      <c r="L90" s="28" t="s">
        <v>45</v>
      </c>
      <c r="M90" s="30">
        <v>0</v>
      </c>
      <c r="N90" s="30">
        <v>0</v>
      </c>
      <c r="O90" s="30">
        <v>67</v>
      </c>
      <c r="P90" s="28">
        <v>67</v>
      </c>
      <c r="Q90" s="28">
        <v>5</v>
      </c>
    </row>
    <row r="91" spans="1:17" x14ac:dyDescent="0.25">
      <c r="A91" s="91" t="s">
        <v>101</v>
      </c>
      <c r="B91" s="28" t="s">
        <v>363</v>
      </c>
      <c r="C91" s="91" t="s">
        <v>411</v>
      </c>
      <c r="D91" s="28" t="s">
        <v>220</v>
      </c>
      <c r="E91" s="28"/>
      <c r="F91" s="28" t="s">
        <v>265</v>
      </c>
      <c r="G91" s="28" t="s">
        <v>313</v>
      </c>
      <c r="H91" s="28" t="s">
        <v>39</v>
      </c>
      <c r="I91" s="47" t="s">
        <v>41</v>
      </c>
      <c r="J91" s="28" t="s">
        <v>220</v>
      </c>
      <c r="K91" s="28"/>
      <c r="L91" s="28" t="s">
        <v>45</v>
      </c>
      <c r="M91" s="101">
        <v>11952</v>
      </c>
      <c r="N91" s="101">
        <v>2442</v>
      </c>
      <c r="O91" s="30">
        <v>0</v>
      </c>
      <c r="P91" s="37">
        <v>14394</v>
      </c>
      <c r="Q91" s="28">
        <v>24</v>
      </c>
    </row>
    <row r="92" spans="1:17" x14ac:dyDescent="0.25">
      <c r="A92" s="96" t="s">
        <v>14</v>
      </c>
      <c r="M92" s="95">
        <f>SUM(M5:M91)</f>
        <v>1633247</v>
      </c>
      <c r="N92" s="95">
        <f t="shared" ref="N92:Q92" si="1">SUM(N5:N91)</f>
        <v>982132</v>
      </c>
      <c r="O92" s="95">
        <f t="shared" si="1"/>
        <v>58638</v>
      </c>
      <c r="P92" s="95">
        <f t="shared" si="1"/>
        <v>2674017</v>
      </c>
      <c r="Q92" s="95">
        <f t="shared" si="1"/>
        <v>1399</v>
      </c>
    </row>
  </sheetData>
  <mergeCells count="4">
    <mergeCell ref="A3:C3"/>
    <mergeCell ref="D3:I3"/>
    <mergeCell ref="J3:K3"/>
    <mergeCell ref="M3:P3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7"/>
  <sheetViews>
    <sheetView workbookViewId="0">
      <selection activeCell="G13" sqref="G13"/>
    </sheetView>
  </sheetViews>
  <sheetFormatPr defaultRowHeight="15" x14ac:dyDescent="0.25"/>
  <cols>
    <col min="1" max="1" width="28.85546875" customWidth="1"/>
    <col min="2" max="2" width="23.5703125" customWidth="1"/>
    <col min="3" max="3" width="11.28515625" bestFit="1" customWidth="1"/>
    <col min="4" max="4" width="24.42578125" customWidth="1"/>
    <col min="5" max="5" width="22.140625" customWidth="1"/>
    <col min="6" max="6" width="15.42578125" customWidth="1"/>
    <col min="7" max="7" width="14.5703125" customWidth="1"/>
    <col min="8" max="8" width="16.85546875" customWidth="1"/>
    <col min="9" max="9" width="15.28515625" customWidth="1"/>
    <col min="10" max="10" width="11.7109375" customWidth="1"/>
    <col min="11" max="11" width="16.7109375" customWidth="1"/>
    <col min="12" max="12" width="16.42578125" customWidth="1"/>
    <col min="13" max="13" width="11.85546875" customWidth="1"/>
    <col min="14" max="14" width="16.42578125" customWidth="1"/>
    <col min="16" max="16" width="12.28515625" customWidth="1"/>
  </cols>
  <sheetData>
    <row r="1" spans="1:18" x14ac:dyDescent="0.25">
      <c r="A1" s="1" t="s">
        <v>18</v>
      </c>
      <c r="B1" s="1"/>
      <c r="C1" s="1"/>
      <c r="D1" s="1"/>
      <c r="E1" s="1"/>
      <c r="F1" s="1"/>
    </row>
    <row r="2" spans="1:18" ht="15.75" thickBot="1" x14ac:dyDescent="0.3"/>
    <row r="3" spans="1:18" ht="135" x14ac:dyDescent="0.25">
      <c r="A3" s="108" t="s">
        <v>21</v>
      </c>
      <c r="B3" s="109"/>
      <c r="C3" s="109"/>
      <c r="D3" s="108" t="s">
        <v>0</v>
      </c>
      <c r="E3" s="109"/>
      <c r="F3" s="109"/>
      <c r="G3" s="109"/>
      <c r="H3" s="109"/>
      <c r="I3" s="110"/>
      <c r="J3" s="111" t="s">
        <v>22</v>
      </c>
      <c r="K3" s="112"/>
      <c r="L3" s="2" t="s">
        <v>23</v>
      </c>
      <c r="M3" s="116" t="s">
        <v>1</v>
      </c>
      <c r="N3" s="117"/>
      <c r="O3" s="117"/>
      <c r="P3" s="118"/>
      <c r="Q3" s="3" t="s">
        <v>2</v>
      </c>
      <c r="R3" s="3" t="s">
        <v>3</v>
      </c>
    </row>
    <row r="4" spans="1:18" ht="36" x14ac:dyDescent="0.25">
      <c r="A4" s="4" t="s">
        <v>4</v>
      </c>
      <c r="B4" s="5" t="s">
        <v>5</v>
      </c>
      <c r="C4" s="10" t="s">
        <v>6</v>
      </c>
      <c r="D4" s="6" t="s">
        <v>7</v>
      </c>
      <c r="E4" s="7" t="s">
        <v>19</v>
      </c>
      <c r="F4" s="7" t="s">
        <v>8</v>
      </c>
      <c r="G4" s="7" t="s">
        <v>9</v>
      </c>
      <c r="H4" s="12" t="s">
        <v>10</v>
      </c>
      <c r="I4" s="8" t="s">
        <v>20</v>
      </c>
      <c r="J4" s="6" t="s">
        <v>7</v>
      </c>
      <c r="K4" s="8" t="s">
        <v>19</v>
      </c>
      <c r="L4" s="9"/>
      <c r="M4" s="4" t="s">
        <v>11</v>
      </c>
      <c r="N4" s="5" t="s">
        <v>12</v>
      </c>
      <c r="O4" s="10" t="s">
        <v>13</v>
      </c>
      <c r="P4" s="11" t="s">
        <v>14</v>
      </c>
      <c r="Q4" s="9" t="s">
        <v>15</v>
      </c>
      <c r="R4" s="9" t="s">
        <v>16</v>
      </c>
    </row>
    <row r="5" spans="1:18" s="14" customFormat="1" ht="12.75" x14ac:dyDescent="0.25">
      <c r="A5" s="13"/>
      <c r="B5" s="13"/>
      <c r="C5" s="17"/>
      <c r="D5" s="13"/>
      <c r="F5" s="13"/>
      <c r="G5" s="18"/>
      <c r="H5" s="18"/>
      <c r="M5" s="19"/>
      <c r="N5" s="19"/>
      <c r="O5" s="19"/>
    </row>
    <row r="6" spans="1:18" s="14" customFormat="1" ht="12.75" x14ac:dyDescent="0.25">
      <c r="A6" s="13"/>
      <c r="B6" s="13"/>
      <c r="C6" s="17"/>
      <c r="D6" s="13"/>
      <c r="F6" s="13"/>
      <c r="G6" s="18"/>
      <c r="H6" s="18"/>
      <c r="M6" s="19"/>
      <c r="N6" s="19"/>
      <c r="O6" s="19"/>
    </row>
    <row r="7" spans="1:18" s="14" customFormat="1" ht="12.75" x14ac:dyDescent="0.25">
      <c r="A7" s="13"/>
      <c r="B7" s="13"/>
      <c r="C7" s="17"/>
      <c r="D7" s="13"/>
      <c r="F7" s="13"/>
      <c r="G7" s="18"/>
      <c r="H7" s="18"/>
      <c r="M7" s="19"/>
      <c r="N7" s="19"/>
      <c r="O7" s="19"/>
    </row>
    <row r="8" spans="1:18" s="14" customFormat="1" ht="12.75" x14ac:dyDescent="0.25">
      <c r="A8" s="13"/>
      <c r="B8" s="13"/>
      <c r="C8" s="17"/>
      <c r="D8" s="13"/>
      <c r="F8" s="13"/>
      <c r="G8" s="18"/>
      <c r="H8" s="18"/>
      <c r="M8" s="19"/>
      <c r="N8" s="19"/>
      <c r="O8" s="19"/>
    </row>
    <row r="9" spans="1:18" s="14" customFormat="1" ht="12.75" x14ac:dyDescent="0.25">
      <c r="A9" s="13"/>
      <c r="B9" s="13"/>
      <c r="C9" s="17"/>
      <c r="D9" s="13"/>
      <c r="F9" s="13"/>
      <c r="G9" s="18"/>
      <c r="H9" s="18"/>
      <c r="M9" s="19"/>
      <c r="N9" s="19"/>
      <c r="O9" s="19"/>
    </row>
    <row r="10" spans="1:18" s="14" customFormat="1" ht="12.75" x14ac:dyDescent="0.25">
      <c r="A10" s="13"/>
      <c r="B10" s="13"/>
      <c r="C10" s="17"/>
      <c r="D10" s="13"/>
      <c r="F10" s="13"/>
      <c r="G10" s="18"/>
      <c r="H10" s="18"/>
      <c r="M10" s="19"/>
      <c r="N10" s="19"/>
      <c r="O10" s="19"/>
    </row>
    <row r="11" spans="1:18" s="14" customFormat="1" ht="12.75" x14ac:dyDescent="0.25">
      <c r="A11" s="13"/>
      <c r="B11" s="13"/>
      <c r="C11" s="17"/>
      <c r="D11" s="13"/>
      <c r="F11" s="13"/>
      <c r="G11" s="18"/>
      <c r="H11" s="18"/>
      <c r="M11" s="19"/>
      <c r="N11" s="19"/>
      <c r="O11" s="19"/>
    </row>
    <row r="12" spans="1:18" s="14" customFormat="1" ht="12.75" x14ac:dyDescent="0.25">
      <c r="A12" s="13"/>
      <c r="B12" s="13"/>
      <c r="C12" s="17"/>
      <c r="D12" s="13"/>
      <c r="F12" s="13"/>
      <c r="G12" s="18"/>
      <c r="H12" s="18"/>
      <c r="M12" s="19"/>
      <c r="N12" s="19"/>
      <c r="O12" s="19"/>
    </row>
    <row r="13" spans="1:18" s="14" customFormat="1" ht="12.75" x14ac:dyDescent="0.25">
      <c r="A13" s="13"/>
      <c r="B13" s="13"/>
      <c r="C13" s="17"/>
      <c r="D13" s="13"/>
      <c r="F13" s="13"/>
      <c r="G13" s="18"/>
      <c r="H13" s="18"/>
      <c r="M13" s="19"/>
      <c r="N13" s="19"/>
      <c r="O13" s="19"/>
    </row>
    <row r="14" spans="1:18" s="14" customFormat="1" ht="12.75" x14ac:dyDescent="0.25">
      <c r="A14" s="13"/>
      <c r="B14" s="13"/>
      <c r="C14" s="17"/>
      <c r="D14" s="13"/>
      <c r="F14" s="13"/>
      <c r="G14" s="18"/>
      <c r="H14" s="18"/>
      <c r="M14" s="19"/>
      <c r="N14" s="19"/>
      <c r="O14" s="19"/>
    </row>
    <row r="15" spans="1:18" s="14" customFormat="1" ht="12.75" x14ac:dyDescent="0.25">
      <c r="A15" s="13"/>
      <c r="B15" s="13"/>
      <c r="C15" s="17"/>
      <c r="D15" s="13"/>
      <c r="F15" s="13"/>
      <c r="G15" s="18"/>
      <c r="H15" s="18"/>
      <c r="M15" s="19"/>
      <c r="N15" s="19"/>
      <c r="O15" s="19"/>
    </row>
    <row r="16" spans="1:18" s="14" customFormat="1" ht="12.75" x14ac:dyDescent="0.25">
      <c r="A16" s="13"/>
      <c r="B16" s="13"/>
      <c r="C16" s="17"/>
      <c r="D16" s="13"/>
      <c r="F16" s="13"/>
      <c r="G16" s="18"/>
      <c r="H16" s="18"/>
      <c r="M16" s="19"/>
      <c r="N16" s="19"/>
      <c r="O16" s="19"/>
    </row>
    <row r="17" spans="1:15" s="14" customFormat="1" ht="12.75" x14ac:dyDescent="0.25">
      <c r="A17" s="13"/>
      <c r="B17" s="13"/>
      <c r="C17" s="17"/>
      <c r="D17" s="13"/>
      <c r="F17" s="13"/>
      <c r="G17" s="18"/>
      <c r="H17" s="18"/>
      <c r="M17" s="19"/>
      <c r="N17" s="19"/>
      <c r="O17" s="19"/>
    </row>
    <row r="18" spans="1:15" s="14" customFormat="1" ht="12.75" x14ac:dyDescent="0.25">
      <c r="A18" s="13"/>
      <c r="B18" s="13"/>
      <c r="C18" s="17"/>
      <c r="D18" s="13"/>
      <c r="F18" s="13"/>
      <c r="G18" s="18"/>
      <c r="H18" s="18"/>
      <c r="M18" s="19"/>
      <c r="N18" s="19"/>
      <c r="O18" s="19"/>
    </row>
    <row r="19" spans="1:15" s="14" customFormat="1" ht="12.75" x14ac:dyDescent="0.25">
      <c r="A19" s="13"/>
      <c r="B19" s="13"/>
      <c r="C19" s="17"/>
      <c r="D19" s="13"/>
      <c r="F19" s="13"/>
      <c r="G19" s="18"/>
      <c r="H19" s="18"/>
      <c r="M19" s="19"/>
      <c r="N19" s="19"/>
      <c r="O19" s="19"/>
    </row>
    <row r="20" spans="1:15" s="14" customFormat="1" ht="12.75" x14ac:dyDescent="0.25">
      <c r="A20" s="13"/>
      <c r="B20" s="13"/>
      <c r="C20" s="17"/>
      <c r="D20" s="13"/>
      <c r="F20" s="13"/>
      <c r="G20" s="18"/>
      <c r="H20" s="18"/>
      <c r="M20" s="19"/>
      <c r="N20" s="19"/>
      <c r="O20" s="19"/>
    </row>
    <row r="21" spans="1:15" s="14" customFormat="1" ht="12.75" x14ac:dyDescent="0.25">
      <c r="A21" s="13"/>
      <c r="B21" s="13"/>
      <c r="C21" s="17"/>
      <c r="D21" s="13"/>
      <c r="F21" s="13"/>
      <c r="G21" s="18"/>
      <c r="H21" s="18"/>
      <c r="M21" s="19"/>
      <c r="N21" s="19"/>
      <c r="O21" s="19"/>
    </row>
    <row r="22" spans="1:15" s="14" customFormat="1" ht="12.75" x14ac:dyDescent="0.25">
      <c r="A22" s="13"/>
      <c r="B22" s="13"/>
      <c r="C22" s="17"/>
      <c r="D22" s="13"/>
      <c r="F22" s="13"/>
      <c r="G22" s="18"/>
      <c r="H22" s="18"/>
      <c r="M22" s="19"/>
      <c r="N22" s="19"/>
      <c r="O22" s="19"/>
    </row>
    <row r="23" spans="1:15" s="14" customFormat="1" ht="12.75" x14ac:dyDescent="0.25">
      <c r="A23" s="13"/>
      <c r="B23" s="13"/>
      <c r="C23" s="17"/>
      <c r="D23" s="13"/>
      <c r="F23" s="13"/>
      <c r="G23" s="18"/>
      <c r="H23" s="18"/>
      <c r="M23" s="19"/>
      <c r="N23" s="19"/>
      <c r="O23" s="19"/>
    </row>
    <row r="24" spans="1:15" s="14" customFormat="1" ht="12.75" x14ac:dyDescent="0.25">
      <c r="A24" s="13"/>
      <c r="B24" s="13"/>
      <c r="C24" s="17"/>
      <c r="D24" s="13"/>
      <c r="F24" s="13"/>
      <c r="G24" s="18"/>
      <c r="H24" s="18"/>
      <c r="M24" s="19"/>
      <c r="N24" s="19"/>
      <c r="O24" s="19"/>
    </row>
    <row r="25" spans="1:15" s="14" customFormat="1" ht="12.75" x14ac:dyDescent="0.25">
      <c r="A25" s="13"/>
      <c r="B25" s="13"/>
      <c r="C25" s="17"/>
      <c r="D25" s="13"/>
      <c r="F25" s="13"/>
      <c r="G25" s="18"/>
      <c r="H25" s="18"/>
      <c r="M25" s="19"/>
      <c r="N25" s="19"/>
      <c r="O25" s="19"/>
    </row>
    <row r="26" spans="1:15" s="14" customFormat="1" ht="12.75" x14ac:dyDescent="0.25">
      <c r="A26" s="13"/>
      <c r="B26" s="13"/>
      <c r="C26" s="17"/>
      <c r="D26" s="13"/>
      <c r="F26" s="13"/>
      <c r="G26" s="18"/>
      <c r="H26" s="18"/>
      <c r="M26" s="19"/>
      <c r="N26" s="19"/>
      <c r="O26" s="19"/>
    </row>
    <row r="27" spans="1:15" s="14" customFormat="1" ht="12.75" x14ac:dyDescent="0.25">
      <c r="A27" s="13"/>
      <c r="B27" s="13"/>
      <c r="C27" s="17"/>
      <c r="D27" s="13"/>
      <c r="F27" s="13"/>
      <c r="G27" s="18"/>
      <c r="H27" s="18"/>
      <c r="M27" s="19"/>
      <c r="N27" s="19"/>
      <c r="O27" s="19"/>
    </row>
    <row r="28" spans="1:15" s="14" customFormat="1" ht="12.75" x14ac:dyDescent="0.25">
      <c r="A28" s="13"/>
      <c r="B28" s="13"/>
      <c r="C28" s="17"/>
      <c r="D28" s="13"/>
      <c r="F28" s="13"/>
      <c r="G28" s="18"/>
      <c r="H28" s="18"/>
      <c r="M28" s="19"/>
      <c r="N28" s="19"/>
      <c r="O28" s="19"/>
    </row>
    <row r="29" spans="1:15" s="14" customFormat="1" ht="12.75" x14ac:dyDescent="0.25">
      <c r="A29" s="13"/>
      <c r="B29" s="13"/>
      <c r="C29" s="17"/>
      <c r="D29" s="13"/>
      <c r="F29" s="13"/>
      <c r="G29" s="18"/>
      <c r="H29" s="18"/>
      <c r="M29" s="19"/>
      <c r="N29" s="19"/>
      <c r="O29" s="19"/>
    </row>
    <row r="30" spans="1:15" s="14" customFormat="1" ht="12.75" x14ac:dyDescent="0.25">
      <c r="A30" s="13"/>
      <c r="B30" s="13"/>
      <c r="C30" s="17"/>
      <c r="D30" s="13"/>
      <c r="F30" s="13"/>
      <c r="G30" s="18"/>
      <c r="H30" s="18"/>
      <c r="M30" s="19"/>
      <c r="N30" s="19"/>
      <c r="O30" s="19"/>
    </row>
    <row r="31" spans="1:15" s="14" customFormat="1" ht="12.75" x14ac:dyDescent="0.25">
      <c r="A31" s="13"/>
      <c r="B31" s="13"/>
      <c r="C31" s="17"/>
      <c r="D31" s="13"/>
      <c r="F31" s="13"/>
      <c r="G31" s="18"/>
      <c r="H31" s="18"/>
      <c r="M31" s="19"/>
      <c r="N31" s="19"/>
      <c r="O31" s="19"/>
    </row>
    <row r="32" spans="1:15" s="14" customFormat="1" ht="12.75" x14ac:dyDescent="0.25">
      <c r="A32" s="13"/>
      <c r="B32" s="13"/>
      <c r="C32" s="17"/>
      <c r="D32" s="13"/>
      <c r="F32" s="13"/>
      <c r="G32" s="18"/>
      <c r="H32" s="18"/>
      <c r="M32" s="19"/>
      <c r="N32" s="19"/>
      <c r="O32" s="19"/>
    </row>
    <row r="33" spans="1:15" s="14" customFormat="1" ht="12.75" x14ac:dyDescent="0.25">
      <c r="A33" s="13"/>
      <c r="B33" s="13"/>
      <c r="C33" s="17"/>
      <c r="D33" s="13"/>
      <c r="F33" s="13"/>
      <c r="G33" s="18"/>
      <c r="H33" s="18"/>
      <c r="M33" s="19"/>
      <c r="N33" s="19"/>
      <c r="O33" s="19"/>
    </row>
    <row r="34" spans="1:15" s="14" customFormat="1" ht="12.75" x14ac:dyDescent="0.25">
      <c r="A34" s="13"/>
      <c r="B34" s="13"/>
      <c r="C34" s="17"/>
      <c r="D34" s="13"/>
      <c r="F34" s="13"/>
      <c r="G34" s="18"/>
      <c r="H34" s="18"/>
      <c r="M34" s="19"/>
      <c r="N34" s="19"/>
      <c r="O34" s="19"/>
    </row>
    <row r="35" spans="1:15" s="14" customFormat="1" ht="12.75" x14ac:dyDescent="0.25">
      <c r="A35" s="13"/>
      <c r="B35" s="13"/>
      <c r="C35" s="17"/>
      <c r="D35" s="13"/>
      <c r="F35" s="13"/>
      <c r="G35" s="18"/>
      <c r="H35" s="18"/>
      <c r="M35" s="19"/>
      <c r="N35" s="19"/>
      <c r="O35" s="19"/>
    </row>
    <row r="36" spans="1:15" s="14" customFormat="1" ht="12.75" x14ac:dyDescent="0.25">
      <c r="A36" s="13"/>
      <c r="B36" s="13"/>
      <c r="C36" s="17"/>
      <c r="D36" s="13"/>
      <c r="F36" s="13"/>
      <c r="G36" s="18"/>
      <c r="H36" s="18"/>
      <c r="M36" s="19"/>
      <c r="N36" s="19"/>
      <c r="O36" s="19"/>
    </row>
    <row r="37" spans="1:15" s="14" customFormat="1" ht="12.75" x14ac:dyDescent="0.25">
      <c r="A37" s="13"/>
      <c r="B37" s="13"/>
      <c r="C37" s="17"/>
      <c r="D37" s="13"/>
      <c r="F37" s="13"/>
      <c r="G37" s="18"/>
      <c r="H37" s="18"/>
      <c r="M37" s="19"/>
      <c r="N37" s="19"/>
      <c r="O37" s="19"/>
    </row>
  </sheetData>
  <mergeCells count="4">
    <mergeCell ref="M3:P3"/>
    <mergeCell ref="A3:C3"/>
    <mergeCell ref="D3:I3"/>
    <mergeCell ref="J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POSLOVNI PROSTORI</vt:lpstr>
      <vt:lpstr>JAVNA RAZVETLJAVA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Urša Rupar</dc:creator>
  <cp:lastModifiedBy>Adela Ferme</cp:lastModifiedBy>
  <cp:lastPrinted>2022-11-15T12:53:00Z</cp:lastPrinted>
  <dcterms:created xsi:type="dcterms:W3CDTF">2018-04-23T07:01:25Z</dcterms:created>
  <dcterms:modified xsi:type="dcterms:W3CDTF">2022-11-15T13:06:45Z</dcterms:modified>
</cp:coreProperties>
</file>